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 tabRatio="749"/>
  </bookViews>
  <sheets>
    <sheet name="1 RESULTAT FJORÅR" sheetId="1" r:id="rId1"/>
    <sheet name="2 BUDSJETT NESTE ÅR" sheetId="18" r:id="rId2"/>
    <sheet name="3 SAMMENLIGNING" sheetId="20" r:id="rId3"/>
    <sheet name="Ark1" sheetId="19" r:id="rId4"/>
  </sheets>
  <definedNames>
    <definedName name="_xlnm.Print_Area" localSheetId="0">'1 RESULTAT FJORÅR'!$A$1:$N$104</definedName>
    <definedName name="_xlnm.Print_Area" localSheetId="1">'2 BUDSJETT NESTE ÅR'!$A$1:$Z$104</definedName>
    <definedName name="_xlnm.Print_Area" localSheetId="2">'3 SAMMENLIGNING'!$A$1:$E$104</definedName>
  </definedNames>
  <calcPr calcId="145621"/>
</workbook>
</file>

<file path=xl/calcChain.xml><?xml version="1.0" encoding="utf-8"?>
<calcChain xmlns="http://schemas.openxmlformats.org/spreadsheetml/2006/main">
  <c r="C5" i="20" l="1"/>
  <c r="C94" i="20" l="1"/>
  <c r="B94" i="20"/>
  <c r="D94" i="20" s="1"/>
  <c r="D87" i="20"/>
  <c r="E87" i="20" s="1"/>
  <c r="D54" i="20"/>
  <c r="E54" i="20"/>
  <c r="C89" i="20"/>
  <c r="B89" i="20"/>
  <c r="D89" i="20" s="1"/>
  <c r="E89" i="20" s="1"/>
  <c r="C86" i="20"/>
  <c r="B86" i="20"/>
  <c r="D86" i="20" s="1"/>
  <c r="E86" i="20" s="1"/>
  <c r="C85" i="20"/>
  <c r="B85" i="20"/>
  <c r="D85" i="20" s="1"/>
  <c r="C74" i="20"/>
  <c r="B74" i="20"/>
  <c r="D74" i="20" s="1"/>
  <c r="E74" i="20" s="1"/>
  <c r="C73" i="20"/>
  <c r="B73" i="20"/>
  <c r="D73" i="20" s="1"/>
  <c r="E73" i="20" s="1"/>
  <c r="C72" i="20"/>
  <c r="B72" i="20"/>
  <c r="D72" i="20" s="1"/>
  <c r="E72" i="20" s="1"/>
  <c r="C71" i="20"/>
  <c r="B71" i="20"/>
  <c r="D71" i="20" s="1"/>
  <c r="E71" i="20" s="1"/>
  <c r="C70" i="20"/>
  <c r="B70" i="20"/>
  <c r="D70" i="20" s="1"/>
  <c r="E70" i="20" s="1"/>
  <c r="C69" i="20"/>
  <c r="B69" i="20"/>
  <c r="D69" i="20" s="1"/>
  <c r="E69" i="20" s="1"/>
  <c r="C68" i="20"/>
  <c r="B68" i="20"/>
  <c r="D68" i="20" s="1"/>
  <c r="E68" i="20" s="1"/>
  <c r="C67" i="20"/>
  <c r="B67" i="20"/>
  <c r="D67" i="20" s="1"/>
  <c r="E67" i="20" s="1"/>
  <c r="C66" i="20"/>
  <c r="B66" i="20"/>
  <c r="D66" i="20" s="1"/>
  <c r="E66" i="20" s="1"/>
  <c r="C65" i="20"/>
  <c r="B65" i="20"/>
  <c r="D65" i="20" s="1"/>
  <c r="E65" i="20" s="1"/>
  <c r="C64" i="20"/>
  <c r="B64" i="20"/>
  <c r="D64" i="20" s="1"/>
  <c r="C62" i="20"/>
  <c r="B62" i="20"/>
  <c r="D62" i="20" s="1"/>
  <c r="E62" i="20" s="1"/>
  <c r="C61" i="20"/>
  <c r="B61" i="20"/>
  <c r="D61" i="20" s="1"/>
  <c r="E61" i="20" s="1"/>
  <c r="C60" i="20"/>
  <c r="B60" i="20"/>
  <c r="D60" i="20" s="1"/>
  <c r="D63" i="20" s="1"/>
  <c r="E63" i="20" s="1"/>
  <c r="C58" i="20"/>
  <c r="B58" i="20"/>
  <c r="D58" i="20" s="1"/>
  <c r="E58" i="20" s="1"/>
  <c r="C57" i="20"/>
  <c r="B57" i="20"/>
  <c r="D57" i="20" s="1"/>
  <c r="E57" i="20" s="1"/>
  <c r="C56" i="20"/>
  <c r="B56" i="20"/>
  <c r="D56" i="20" s="1"/>
  <c r="E56" i="20" s="1"/>
  <c r="C55" i="20"/>
  <c r="B55" i="20"/>
  <c r="D55" i="20" s="1"/>
  <c r="C53" i="20"/>
  <c r="B53" i="20"/>
  <c r="D53" i="20" s="1"/>
  <c r="E53" i="20" s="1"/>
  <c r="C52" i="20"/>
  <c r="B52" i="20"/>
  <c r="D52" i="20" s="1"/>
  <c r="E52" i="20" s="1"/>
  <c r="C51" i="20"/>
  <c r="B51" i="20"/>
  <c r="D51" i="20" s="1"/>
  <c r="E51" i="20" s="1"/>
  <c r="C50" i="20"/>
  <c r="B50" i="20"/>
  <c r="D50" i="20" s="1"/>
  <c r="E50" i="20" s="1"/>
  <c r="C49" i="20"/>
  <c r="B49" i="20"/>
  <c r="D49" i="20" s="1"/>
  <c r="E49" i="20" s="1"/>
  <c r="C48" i="20"/>
  <c r="B48" i="20"/>
  <c r="D48" i="20" s="1"/>
  <c r="E48" i="20" s="1"/>
  <c r="C47" i="20"/>
  <c r="B47" i="20"/>
  <c r="D47" i="20" s="1"/>
  <c r="E47" i="20" s="1"/>
  <c r="C46" i="20"/>
  <c r="B46" i="20"/>
  <c r="D46" i="20" s="1"/>
  <c r="E46" i="20" s="1"/>
  <c r="C45" i="20"/>
  <c r="B45" i="20"/>
  <c r="D45" i="20" s="1"/>
  <c r="C43" i="20"/>
  <c r="B43" i="20"/>
  <c r="D43" i="20" s="1"/>
  <c r="E43" i="20" s="1"/>
  <c r="C42" i="20"/>
  <c r="B42" i="20"/>
  <c r="D42" i="20" s="1"/>
  <c r="E42" i="20" s="1"/>
  <c r="C41" i="20"/>
  <c r="B41" i="20"/>
  <c r="D41" i="20" s="1"/>
  <c r="E41" i="20" s="1"/>
  <c r="C40" i="20"/>
  <c r="B40" i="20"/>
  <c r="D40" i="20" s="1"/>
  <c r="E40" i="20" s="1"/>
  <c r="C39" i="20"/>
  <c r="B39" i="20"/>
  <c r="D39" i="20" s="1"/>
  <c r="C37" i="20"/>
  <c r="B37" i="20"/>
  <c r="D37" i="20" s="1"/>
  <c r="E37" i="20" s="1"/>
  <c r="C36" i="20"/>
  <c r="B36" i="20"/>
  <c r="D36" i="20" s="1"/>
  <c r="E36" i="20" s="1"/>
  <c r="C35" i="20"/>
  <c r="B35" i="20"/>
  <c r="D35" i="20" s="1"/>
  <c r="E35" i="20" s="1"/>
  <c r="C34" i="20"/>
  <c r="B34" i="20"/>
  <c r="D34" i="20" s="1"/>
  <c r="E34" i="20" s="1"/>
  <c r="C33" i="20"/>
  <c r="B33" i="20"/>
  <c r="D33" i="20" s="1"/>
  <c r="E33" i="20" s="1"/>
  <c r="C32" i="20"/>
  <c r="B32" i="20"/>
  <c r="D32" i="20" s="1"/>
  <c r="E32" i="20" s="1"/>
  <c r="C31" i="20"/>
  <c r="B31" i="20"/>
  <c r="D31" i="20" s="1"/>
  <c r="E31" i="20" s="1"/>
  <c r="C30" i="20"/>
  <c r="B30" i="20"/>
  <c r="D30" i="20" s="1"/>
  <c r="E30" i="20" s="1"/>
  <c r="C29" i="20"/>
  <c r="B29" i="20"/>
  <c r="D29" i="20" s="1"/>
  <c r="E29" i="20" s="1"/>
  <c r="C28" i="20"/>
  <c r="B28" i="20"/>
  <c r="D28" i="20" s="1"/>
  <c r="E28" i="20" s="1"/>
  <c r="C27" i="20"/>
  <c r="B27" i="20"/>
  <c r="D27" i="20" s="1"/>
  <c r="E27" i="20" s="1"/>
  <c r="C26" i="20"/>
  <c r="B26" i="20"/>
  <c r="D26" i="20" s="1"/>
  <c r="C14" i="20"/>
  <c r="B14" i="20"/>
  <c r="D14" i="20" s="1"/>
  <c r="E14" i="20" s="1"/>
  <c r="C13" i="20"/>
  <c r="B13" i="20"/>
  <c r="D13" i="20" s="1"/>
  <c r="E13" i="20" s="1"/>
  <c r="C12" i="20"/>
  <c r="B12" i="20"/>
  <c r="D12" i="20" s="1"/>
  <c r="C7" i="20"/>
  <c r="B7" i="20"/>
  <c r="D7" i="20" s="1"/>
  <c r="E7" i="20" s="1"/>
  <c r="C6" i="20"/>
  <c r="B6" i="20"/>
  <c r="D6" i="20" s="1"/>
  <c r="D5" i="20"/>
  <c r="E5" i="20" s="1"/>
  <c r="B5" i="20"/>
  <c r="A2" i="20"/>
  <c r="Y93" i="18"/>
  <c r="W93" i="18"/>
  <c r="U93" i="18"/>
  <c r="S93" i="18"/>
  <c r="Q93" i="18"/>
  <c r="O93" i="18"/>
  <c r="M93" i="18"/>
  <c r="K93" i="18"/>
  <c r="I93" i="18"/>
  <c r="G93" i="18"/>
  <c r="E93" i="18"/>
  <c r="X21" i="18"/>
  <c r="V21" i="18"/>
  <c r="T21" i="18"/>
  <c r="R21" i="18"/>
  <c r="P21" i="18"/>
  <c r="N21" i="18"/>
  <c r="L21" i="18"/>
  <c r="J21" i="18"/>
  <c r="F21" i="18"/>
  <c r="D21" i="18"/>
  <c r="Y17" i="18"/>
  <c r="W17" i="18"/>
  <c r="U17" i="18"/>
  <c r="S17" i="18"/>
  <c r="Q17" i="18"/>
  <c r="O17" i="18"/>
  <c r="M17" i="18"/>
  <c r="K17" i="18"/>
  <c r="G17" i="18"/>
  <c r="E17" i="18"/>
  <c r="C17" i="18"/>
  <c r="B17" i="18" s="1"/>
  <c r="X17" i="18"/>
  <c r="V17" i="18"/>
  <c r="T17" i="18"/>
  <c r="R17" i="18"/>
  <c r="P17" i="18"/>
  <c r="N17" i="18"/>
  <c r="L17" i="18"/>
  <c r="J17" i="18"/>
  <c r="F17" i="18"/>
  <c r="D17" i="18"/>
  <c r="Y15" i="18"/>
  <c r="X15" i="18" s="1"/>
  <c r="W15" i="18"/>
  <c r="V15" i="18"/>
  <c r="U15" i="18"/>
  <c r="T15" i="18" s="1"/>
  <c r="S15" i="18"/>
  <c r="R15" i="18"/>
  <c r="Q15" i="18"/>
  <c r="P15" i="18" s="1"/>
  <c r="O15" i="18"/>
  <c r="N15" i="18"/>
  <c r="M15" i="18"/>
  <c r="L15" i="18" s="1"/>
  <c r="K15" i="18"/>
  <c r="J15" i="18"/>
  <c r="I15" i="18"/>
  <c r="H15" i="18" s="1"/>
  <c r="G15" i="18"/>
  <c r="F15" i="18"/>
  <c r="E15" i="18"/>
  <c r="D15" i="18" s="1"/>
  <c r="Y9" i="18"/>
  <c r="W9" i="18"/>
  <c r="U9" i="18"/>
  <c r="S9" i="18"/>
  <c r="Q9" i="18"/>
  <c r="O9" i="18"/>
  <c r="M9" i="18"/>
  <c r="K9" i="18"/>
  <c r="I9" i="18"/>
  <c r="G9" i="18"/>
  <c r="E9" i="18"/>
  <c r="C9" i="18"/>
  <c r="X8" i="18"/>
  <c r="V8" i="18"/>
  <c r="T8" i="18"/>
  <c r="R8" i="18"/>
  <c r="P8" i="18"/>
  <c r="L8" i="18"/>
  <c r="J8" i="18"/>
  <c r="F8" i="18"/>
  <c r="D8" i="18"/>
  <c r="B8" i="18"/>
  <c r="D59" i="20" l="1"/>
  <c r="E59" i="20" s="1"/>
  <c r="D91" i="20"/>
  <c r="D38" i="20"/>
  <c r="E38" i="20" s="1"/>
  <c r="D44" i="20"/>
  <c r="E44" i="20" s="1"/>
  <c r="D75" i="20"/>
  <c r="E94" i="20"/>
  <c r="E12" i="20"/>
  <c r="E45" i="20"/>
  <c r="E64" i="20"/>
  <c r="E6" i="20"/>
  <c r="D8" i="20"/>
  <c r="E26" i="20"/>
  <c r="E39" i="20"/>
  <c r="E55" i="20"/>
  <c r="E60" i="20"/>
  <c r="E85" i="20"/>
  <c r="D18" i="20"/>
  <c r="B18" i="20"/>
  <c r="B8" i="20"/>
  <c r="B15" i="20"/>
  <c r="D15" i="20" s="1"/>
  <c r="E15" i="20" s="1"/>
  <c r="B59" i="20"/>
  <c r="B87" i="20"/>
  <c r="B75" i="20"/>
  <c r="C15" i="20"/>
  <c r="B38" i="20"/>
  <c r="C63" i="20"/>
  <c r="B44" i="20"/>
  <c r="B54" i="20"/>
  <c r="B63" i="20"/>
  <c r="Z9" i="18"/>
  <c r="B9" i="20" s="1"/>
  <c r="Z94" i="18"/>
  <c r="Y89" i="18"/>
  <c r="Z89" i="18" s="1"/>
  <c r="W89" i="18"/>
  <c r="U89" i="18"/>
  <c r="S89" i="18"/>
  <c r="Q89" i="18"/>
  <c r="O89" i="18"/>
  <c r="M89" i="18"/>
  <c r="K89" i="18"/>
  <c r="I89" i="18"/>
  <c r="G89" i="18"/>
  <c r="E89" i="18"/>
  <c r="C89" i="18"/>
  <c r="Y86" i="18"/>
  <c r="W86" i="18"/>
  <c r="U86" i="18"/>
  <c r="S86" i="18"/>
  <c r="Q86" i="18"/>
  <c r="O86" i="18"/>
  <c r="M86" i="18"/>
  <c r="K86" i="18"/>
  <c r="I86" i="18"/>
  <c r="G86" i="18"/>
  <c r="E86" i="18"/>
  <c r="C86" i="18"/>
  <c r="Y85" i="18"/>
  <c r="W85" i="18"/>
  <c r="U85" i="18"/>
  <c r="Z85" i="18" s="1"/>
  <c r="S85" i="18"/>
  <c r="Q85" i="18"/>
  <c r="O85" i="18"/>
  <c r="M85" i="18"/>
  <c r="K85" i="18"/>
  <c r="I85" i="18"/>
  <c r="G85" i="18"/>
  <c r="E85" i="18"/>
  <c r="C85" i="18"/>
  <c r="Y74" i="18"/>
  <c r="W74" i="18"/>
  <c r="U74" i="18"/>
  <c r="S74" i="18"/>
  <c r="Q74" i="18"/>
  <c r="O74" i="18"/>
  <c r="M74" i="18"/>
  <c r="K74" i="18"/>
  <c r="I74" i="18"/>
  <c r="G74" i="18"/>
  <c r="E74" i="18"/>
  <c r="C74" i="18"/>
  <c r="Y73" i="18"/>
  <c r="Z73" i="18" s="1"/>
  <c r="W73" i="18"/>
  <c r="U73" i="18"/>
  <c r="S73" i="18"/>
  <c r="Q73" i="18"/>
  <c r="O73" i="18"/>
  <c r="M73" i="18"/>
  <c r="K73" i="18"/>
  <c r="I73" i="18"/>
  <c r="G73" i="18"/>
  <c r="E73" i="18"/>
  <c r="C73" i="18"/>
  <c r="Y72" i="18"/>
  <c r="W72" i="18"/>
  <c r="U72" i="18"/>
  <c r="S72" i="18"/>
  <c r="Q72" i="18"/>
  <c r="O72" i="18"/>
  <c r="M72" i="18"/>
  <c r="K72" i="18"/>
  <c r="I72" i="18"/>
  <c r="G72" i="18"/>
  <c r="E72" i="18"/>
  <c r="C72" i="18"/>
  <c r="Y71" i="18"/>
  <c r="W71" i="18"/>
  <c r="Z71" i="18" s="1"/>
  <c r="U71" i="18"/>
  <c r="S71" i="18"/>
  <c r="Q71" i="18"/>
  <c r="O71" i="18"/>
  <c r="M71" i="18"/>
  <c r="K71" i="18"/>
  <c r="I71" i="18"/>
  <c r="G71" i="18"/>
  <c r="E71" i="18"/>
  <c r="C71" i="18"/>
  <c r="Y70" i="18"/>
  <c r="W70" i="18"/>
  <c r="U70" i="18"/>
  <c r="S70" i="18"/>
  <c r="Q70" i="18"/>
  <c r="O70" i="18"/>
  <c r="M70" i="18"/>
  <c r="K70" i="18"/>
  <c r="I70" i="18"/>
  <c r="G70" i="18"/>
  <c r="E70" i="18"/>
  <c r="C70" i="18"/>
  <c r="Y69" i="18"/>
  <c r="W69" i="18"/>
  <c r="U69" i="18"/>
  <c r="S69" i="18"/>
  <c r="Q69" i="18"/>
  <c r="O69" i="18"/>
  <c r="M69" i="18"/>
  <c r="K69" i="18"/>
  <c r="I69" i="18"/>
  <c r="G69" i="18"/>
  <c r="E69" i="18"/>
  <c r="C69" i="18"/>
  <c r="Y68" i="18"/>
  <c r="W68" i="18"/>
  <c r="U68" i="18"/>
  <c r="S68" i="18"/>
  <c r="Q68" i="18"/>
  <c r="O68" i="18"/>
  <c r="M68" i="18"/>
  <c r="K68" i="18"/>
  <c r="I68" i="18"/>
  <c r="G68" i="18"/>
  <c r="E68" i="18"/>
  <c r="C68" i="18"/>
  <c r="Y67" i="18"/>
  <c r="W67" i="18"/>
  <c r="Z67" i="18" s="1"/>
  <c r="U67" i="18"/>
  <c r="S67" i="18"/>
  <c r="Q67" i="18"/>
  <c r="O67" i="18"/>
  <c r="M67" i="18"/>
  <c r="K67" i="18"/>
  <c r="I67" i="18"/>
  <c r="G67" i="18"/>
  <c r="E67" i="18"/>
  <c r="C67" i="18"/>
  <c r="Y66" i="18"/>
  <c r="W66" i="18"/>
  <c r="U66" i="18"/>
  <c r="S66" i="18"/>
  <c r="Q66" i="18"/>
  <c r="O66" i="18"/>
  <c r="M66" i="18"/>
  <c r="K66" i="18"/>
  <c r="I66" i="18"/>
  <c r="G66" i="18"/>
  <c r="E66" i="18"/>
  <c r="C66" i="18"/>
  <c r="Y65" i="18"/>
  <c r="W65" i="18"/>
  <c r="U65" i="18"/>
  <c r="S65" i="18"/>
  <c r="Q65" i="18"/>
  <c r="O65" i="18"/>
  <c r="M65" i="18"/>
  <c r="K65" i="18"/>
  <c r="I65" i="18"/>
  <c r="G65" i="18"/>
  <c r="E65" i="18"/>
  <c r="C65" i="18"/>
  <c r="Y64" i="18"/>
  <c r="Z64" i="18" s="1"/>
  <c r="W64" i="18"/>
  <c r="U64" i="18"/>
  <c r="S64" i="18"/>
  <c r="Q64" i="18"/>
  <c r="O64" i="18"/>
  <c r="M64" i="18"/>
  <c r="K64" i="18"/>
  <c r="I64" i="18"/>
  <c r="G64" i="18"/>
  <c r="E64" i="18"/>
  <c r="C64" i="18"/>
  <c r="Y62" i="18"/>
  <c r="W62" i="18"/>
  <c r="Z62" i="18" s="1"/>
  <c r="U62" i="18"/>
  <c r="S62" i="18"/>
  <c r="Q62" i="18"/>
  <c r="O62" i="18"/>
  <c r="M62" i="18"/>
  <c r="K62" i="18"/>
  <c r="I62" i="18"/>
  <c r="G62" i="18"/>
  <c r="E62" i="18"/>
  <c r="C62" i="18"/>
  <c r="Y61" i="18"/>
  <c r="W61" i="18"/>
  <c r="U61" i="18"/>
  <c r="Z61" i="18" s="1"/>
  <c r="S61" i="18"/>
  <c r="Q61" i="18"/>
  <c r="O61" i="18"/>
  <c r="M61" i="18"/>
  <c r="K61" i="18"/>
  <c r="I61" i="18"/>
  <c r="G61" i="18"/>
  <c r="E61" i="18"/>
  <c r="C61" i="18"/>
  <c r="Y60" i="18"/>
  <c r="W60" i="18"/>
  <c r="U60" i="18"/>
  <c r="S60" i="18"/>
  <c r="Q60" i="18"/>
  <c r="O60" i="18"/>
  <c r="M60" i="18"/>
  <c r="K60" i="18"/>
  <c r="I60" i="18"/>
  <c r="G60" i="18"/>
  <c r="E60" i="18"/>
  <c r="C60" i="18"/>
  <c r="Y58" i="18"/>
  <c r="W58" i="18"/>
  <c r="U58" i="18"/>
  <c r="S58" i="18"/>
  <c r="Q58" i="18"/>
  <c r="O58" i="18"/>
  <c r="M58" i="18"/>
  <c r="K58" i="18"/>
  <c r="I58" i="18"/>
  <c r="G58" i="18"/>
  <c r="E58" i="18"/>
  <c r="C58" i="18"/>
  <c r="Y57" i="18"/>
  <c r="W57" i="18"/>
  <c r="U57" i="18"/>
  <c r="Z57" i="18" s="1"/>
  <c r="S57" i="18"/>
  <c r="Q57" i="18"/>
  <c r="O57" i="18"/>
  <c r="M57" i="18"/>
  <c r="K57" i="18"/>
  <c r="I57" i="18"/>
  <c r="G57" i="18"/>
  <c r="E57" i="18"/>
  <c r="C57" i="18"/>
  <c r="Y56" i="18"/>
  <c r="W56" i="18"/>
  <c r="U56" i="18"/>
  <c r="S56" i="18"/>
  <c r="Q56" i="18"/>
  <c r="O56" i="18"/>
  <c r="M56" i="18"/>
  <c r="K56" i="18"/>
  <c r="I56" i="18"/>
  <c r="G56" i="18"/>
  <c r="E56" i="18"/>
  <c r="C56" i="18"/>
  <c r="Y55" i="18"/>
  <c r="W55" i="18"/>
  <c r="U55" i="18"/>
  <c r="S55" i="18"/>
  <c r="Q55" i="18"/>
  <c r="O55" i="18"/>
  <c r="M55" i="18"/>
  <c r="K55" i="18"/>
  <c r="I55" i="18"/>
  <c r="G55" i="18"/>
  <c r="E55" i="18"/>
  <c r="C55" i="18"/>
  <c r="Y53" i="18"/>
  <c r="W53" i="18"/>
  <c r="U53" i="18"/>
  <c r="S53" i="18"/>
  <c r="Q53" i="18"/>
  <c r="O53" i="18"/>
  <c r="M53" i="18"/>
  <c r="K53" i="18"/>
  <c r="I53" i="18"/>
  <c r="G53" i="18"/>
  <c r="E53" i="18"/>
  <c r="C53" i="18"/>
  <c r="Y52" i="18"/>
  <c r="W52" i="18"/>
  <c r="U52" i="18"/>
  <c r="S52" i="18"/>
  <c r="Q52" i="18"/>
  <c r="O52" i="18"/>
  <c r="M52" i="18"/>
  <c r="K52" i="18"/>
  <c r="I52" i="18"/>
  <c r="G52" i="18"/>
  <c r="E52" i="18"/>
  <c r="C52" i="18"/>
  <c r="Y51" i="18"/>
  <c r="W51" i="18"/>
  <c r="U51" i="18"/>
  <c r="S51" i="18"/>
  <c r="Q51" i="18"/>
  <c r="O51" i="18"/>
  <c r="M51" i="18"/>
  <c r="K51" i="18"/>
  <c r="I51" i="18"/>
  <c r="G51" i="18"/>
  <c r="E51" i="18"/>
  <c r="C51" i="18"/>
  <c r="AI51" i="18" s="1"/>
  <c r="AJ51" i="18" s="1"/>
  <c r="AK51" i="18" s="1"/>
  <c r="AL51" i="18" s="1"/>
  <c r="AM51" i="18" s="1"/>
  <c r="AN51" i="18" s="1"/>
  <c r="AO51" i="18" s="1"/>
  <c r="AP51" i="18" s="1"/>
  <c r="AQ51" i="18" s="1"/>
  <c r="AR51" i="18" s="1"/>
  <c r="AS51" i="18" s="1"/>
  <c r="AT51" i="18" s="1"/>
  <c r="Y50" i="18"/>
  <c r="W50" i="18"/>
  <c r="U50" i="18"/>
  <c r="S50" i="18"/>
  <c r="Q50" i="18"/>
  <c r="O50" i="18"/>
  <c r="M50" i="18"/>
  <c r="K50" i="18"/>
  <c r="I50" i="18"/>
  <c r="G50" i="18"/>
  <c r="E50" i="18"/>
  <c r="C50" i="18"/>
  <c r="AI50" i="18" s="1"/>
  <c r="AJ50" i="18" s="1"/>
  <c r="AK50" i="18" s="1"/>
  <c r="AL50" i="18" s="1"/>
  <c r="AM50" i="18" s="1"/>
  <c r="AN50" i="18" s="1"/>
  <c r="AO50" i="18" s="1"/>
  <c r="AP50" i="18" s="1"/>
  <c r="AQ50" i="18" s="1"/>
  <c r="AR50" i="18" s="1"/>
  <c r="AS50" i="18" s="1"/>
  <c r="AT50" i="18" s="1"/>
  <c r="Y49" i="18"/>
  <c r="W49" i="18"/>
  <c r="U49" i="18"/>
  <c r="S49" i="18"/>
  <c r="Q49" i="18"/>
  <c r="O49" i="18"/>
  <c r="M49" i="18"/>
  <c r="K49" i="18"/>
  <c r="I49" i="18"/>
  <c r="G49" i="18"/>
  <c r="E49" i="18"/>
  <c r="C49" i="18"/>
  <c r="Y48" i="18"/>
  <c r="W48" i="18"/>
  <c r="U48" i="18"/>
  <c r="S48" i="18"/>
  <c r="Q48" i="18"/>
  <c r="O48" i="18"/>
  <c r="M48" i="18"/>
  <c r="K48" i="18"/>
  <c r="I48" i="18"/>
  <c r="G48" i="18"/>
  <c r="E48" i="18"/>
  <c r="C48" i="18"/>
  <c r="Y47" i="18"/>
  <c r="W47" i="18"/>
  <c r="U47" i="18"/>
  <c r="S47" i="18"/>
  <c r="Q47" i="18"/>
  <c r="O47" i="18"/>
  <c r="M47" i="18"/>
  <c r="K47" i="18"/>
  <c r="I47" i="18"/>
  <c r="G47" i="18"/>
  <c r="E47" i="18"/>
  <c r="C47" i="18"/>
  <c r="AI47" i="18" s="1"/>
  <c r="AJ47" i="18" s="1"/>
  <c r="AK47" i="18" s="1"/>
  <c r="AL47" i="18" s="1"/>
  <c r="AM47" i="18" s="1"/>
  <c r="AN47" i="18" s="1"/>
  <c r="AO47" i="18" s="1"/>
  <c r="AP47" i="18" s="1"/>
  <c r="AQ47" i="18" s="1"/>
  <c r="AR47" i="18" s="1"/>
  <c r="AS47" i="18" s="1"/>
  <c r="AT47" i="18" s="1"/>
  <c r="Y46" i="18"/>
  <c r="W46" i="18"/>
  <c r="U46" i="18"/>
  <c r="S46" i="18"/>
  <c r="Q46" i="18"/>
  <c r="O46" i="18"/>
  <c r="M46" i="18"/>
  <c r="K46" i="18"/>
  <c r="I46" i="18"/>
  <c r="G46" i="18"/>
  <c r="E46" i="18"/>
  <c r="C46" i="18"/>
  <c r="AI46" i="18" s="1"/>
  <c r="AJ46" i="18" s="1"/>
  <c r="AK46" i="18" s="1"/>
  <c r="AL46" i="18" s="1"/>
  <c r="AM46" i="18" s="1"/>
  <c r="AN46" i="18" s="1"/>
  <c r="AO46" i="18" s="1"/>
  <c r="AP46" i="18" s="1"/>
  <c r="AQ46" i="18" s="1"/>
  <c r="AR46" i="18" s="1"/>
  <c r="AS46" i="18" s="1"/>
  <c r="AT46" i="18" s="1"/>
  <c r="Y45" i="18"/>
  <c r="W45" i="18"/>
  <c r="U45" i="18"/>
  <c r="S45" i="18"/>
  <c r="Q45" i="18"/>
  <c r="O45" i="18"/>
  <c r="M45" i="18"/>
  <c r="K45" i="18"/>
  <c r="I45" i="18"/>
  <c r="G45" i="18"/>
  <c r="E45" i="18"/>
  <c r="C45" i="18"/>
  <c r="C54" i="18" s="1"/>
  <c r="Y43" i="18"/>
  <c r="W43" i="18"/>
  <c r="U43" i="18"/>
  <c r="S43" i="18"/>
  <c r="Q43" i="18"/>
  <c r="O43" i="18"/>
  <c r="M43" i="18"/>
  <c r="K43" i="18"/>
  <c r="I43" i="18"/>
  <c r="G43" i="18"/>
  <c r="E43" i="18"/>
  <c r="C43" i="18"/>
  <c r="Y42" i="18"/>
  <c r="W42" i="18"/>
  <c r="U42" i="18"/>
  <c r="S42" i="18"/>
  <c r="Q42" i="18"/>
  <c r="O42" i="18"/>
  <c r="M42" i="18"/>
  <c r="K42" i="18"/>
  <c r="I42" i="18"/>
  <c r="G42" i="18"/>
  <c r="E42" i="18"/>
  <c r="C42" i="18"/>
  <c r="Y41" i="18"/>
  <c r="W41" i="18"/>
  <c r="U41" i="18"/>
  <c r="Z41" i="18" s="1"/>
  <c r="S41" i="18"/>
  <c r="Q41" i="18"/>
  <c r="O41" i="18"/>
  <c r="M41" i="18"/>
  <c r="K41" i="18"/>
  <c r="I41" i="18"/>
  <c r="G41" i="18"/>
  <c r="E41" i="18"/>
  <c r="C41" i="18"/>
  <c r="Y40" i="18"/>
  <c r="W40" i="18"/>
  <c r="U40" i="18"/>
  <c r="S40" i="18"/>
  <c r="Q40" i="18"/>
  <c r="O40" i="18"/>
  <c r="M40" i="18"/>
  <c r="K40" i="18"/>
  <c r="I40" i="18"/>
  <c r="G40" i="18"/>
  <c r="E40" i="18"/>
  <c r="C40" i="18"/>
  <c r="Y39" i="18"/>
  <c r="W39" i="18"/>
  <c r="U39" i="18"/>
  <c r="S39" i="18"/>
  <c r="Q39" i="18"/>
  <c r="O39" i="18"/>
  <c r="M39" i="18"/>
  <c r="K39" i="18"/>
  <c r="I39" i="18"/>
  <c r="G39" i="18"/>
  <c r="E39" i="18"/>
  <c r="C39" i="18"/>
  <c r="Y37" i="18"/>
  <c r="W37" i="18"/>
  <c r="Z37" i="18" s="1"/>
  <c r="U37" i="18"/>
  <c r="S37" i="18"/>
  <c r="Q37" i="18"/>
  <c r="O37" i="18"/>
  <c r="M37" i="18"/>
  <c r="K37" i="18"/>
  <c r="I37" i="18"/>
  <c r="G37" i="18"/>
  <c r="E37" i="18"/>
  <c r="C37" i="18"/>
  <c r="Y36" i="18"/>
  <c r="W36" i="18"/>
  <c r="U36" i="18"/>
  <c r="S36" i="18"/>
  <c r="Q36" i="18"/>
  <c r="O36" i="18"/>
  <c r="M36" i="18"/>
  <c r="K36" i="18"/>
  <c r="I36" i="18"/>
  <c r="G36" i="18"/>
  <c r="E36" i="18"/>
  <c r="C36" i="18"/>
  <c r="Y35" i="18"/>
  <c r="W35" i="18"/>
  <c r="U35" i="18"/>
  <c r="S35" i="18"/>
  <c r="Q35" i="18"/>
  <c r="O35" i="18"/>
  <c r="M35" i="18"/>
  <c r="K35" i="18"/>
  <c r="I35" i="18"/>
  <c r="G35" i="18"/>
  <c r="E35" i="18"/>
  <c r="C35" i="18"/>
  <c r="Y34" i="18"/>
  <c r="W34" i="18"/>
  <c r="Z34" i="18" s="1"/>
  <c r="U34" i="18"/>
  <c r="S34" i="18"/>
  <c r="Q34" i="18"/>
  <c r="O34" i="18"/>
  <c r="M34" i="18"/>
  <c r="K34" i="18"/>
  <c r="I34" i="18"/>
  <c r="G34" i="18"/>
  <c r="E34" i="18"/>
  <c r="C34" i="18"/>
  <c r="Y33" i="18"/>
  <c r="W33" i="18"/>
  <c r="U33" i="18"/>
  <c r="S33" i="18"/>
  <c r="Q33" i="18"/>
  <c r="O33" i="18"/>
  <c r="M33" i="18"/>
  <c r="K33" i="18"/>
  <c r="I33" i="18"/>
  <c r="G33" i="18"/>
  <c r="E33" i="18"/>
  <c r="C33" i="18"/>
  <c r="Y32" i="18"/>
  <c r="W32" i="18"/>
  <c r="U32" i="18"/>
  <c r="S32" i="18"/>
  <c r="Q32" i="18"/>
  <c r="O32" i="18"/>
  <c r="M32" i="18"/>
  <c r="K32" i="18"/>
  <c r="I32" i="18"/>
  <c r="G32" i="18"/>
  <c r="E32" i="18"/>
  <c r="C32" i="18"/>
  <c r="Y31" i="18"/>
  <c r="W31" i="18"/>
  <c r="U31" i="18"/>
  <c r="S31" i="18"/>
  <c r="Q31" i="18"/>
  <c r="O31" i="18"/>
  <c r="M31" i="18"/>
  <c r="K31" i="18"/>
  <c r="I31" i="18"/>
  <c r="G31" i="18"/>
  <c r="E31" i="18"/>
  <c r="C31" i="18"/>
  <c r="Y30" i="18"/>
  <c r="W30" i="18"/>
  <c r="U30" i="18"/>
  <c r="S30" i="18"/>
  <c r="Q30" i="18"/>
  <c r="O30" i="18"/>
  <c r="M30" i="18"/>
  <c r="K30" i="18"/>
  <c r="I30" i="18"/>
  <c r="G30" i="18"/>
  <c r="E30" i="18"/>
  <c r="C30" i="18"/>
  <c r="Y29" i="18"/>
  <c r="W29" i="18"/>
  <c r="U29" i="18"/>
  <c r="S29" i="18"/>
  <c r="Q29" i="18"/>
  <c r="O29" i="18"/>
  <c r="M29" i="18"/>
  <c r="K29" i="18"/>
  <c r="I29" i="18"/>
  <c r="G29" i="18"/>
  <c r="E29" i="18"/>
  <c r="C29" i="18"/>
  <c r="Y28" i="18"/>
  <c r="W28" i="18"/>
  <c r="U28" i="18"/>
  <c r="Z28" i="18" s="1"/>
  <c r="S28" i="18"/>
  <c r="Q28" i="18"/>
  <c r="O28" i="18"/>
  <c r="M28" i="18"/>
  <c r="K28" i="18"/>
  <c r="I28" i="18"/>
  <c r="G28" i="18"/>
  <c r="E28" i="18"/>
  <c r="C28" i="18"/>
  <c r="Y27" i="18"/>
  <c r="W27" i="18"/>
  <c r="U27" i="18"/>
  <c r="S27" i="18"/>
  <c r="Q27" i="18"/>
  <c r="O27" i="18"/>
  <c r="M27" i="18"/>
  <c r="K27" i="18"/>
  <c r="I27" i="18"/>
  <c r="G27" i="18"/>
  <c r="E27" i="18"/>
  <c r="C27" i="18"/>
  <c r="Y26" i="18"/>
  <c r="W26" i="18"/>
  <c r="U26" i="18"/>
  <c r="S26" i="18"/>
  <c r="Q26" i="18"/>
  <c r="O26" i="18"/>
  <c r="M26" i="18"/>
  <c r="K26" i="18"/>
  <c r="I26" i="18"/>
  <c r="G26" i="18"/>
  <c r="E26" i="18"/>
  <c r="C26" i="18"/>
  <c r="Y14" i="18"/>
  <c r="W14" i="18"/>
  <c r="U14" i="18"/>
  <c r="S14" i="18"/>
  <c r="Q14" i="18"/>
  <c r="O14" i="18"/>
  <c r="M14" i="18"/>
  <c r="K14" i="18"/>
  <c r="I14" i="18"/>
  <c r="G14" i="18"/>
  <c r="E14" i="18"/>
  <c r="C14" i="18"/>
  <c r="Y13" i="18"/>
  <c r="Z13" i="18" s="1"/>
  <c r="W13" i="18"/>
  <c r="U13" i="18"/>
  <c r="S13" i="18"/>
  <c r="Q13" i="18"/>
  <c r="O13" i="18"/>
  <c r="M13" i="18"/>
  <c r="K13" i="18"/>
  <c r="I13" i="18"/>
  <c r="G13" i="18"/>
  <c r="E13" i="18"/>
  <c r="C13" i="18"/>
  <c r="Y12" i="18"/>
  <c r="W12" i="18"/>
  <c r="U12" i="18"/>
  <c r="S12" i="18"/>
  <c r="Q12" i="18"/>
  <c r="O12" i="18"/>
  <c r="M12" i="18"/>
  <c r="K12" i="18"/>
  <c r="I12" i="18"/>
  <c r="G12" i="18"/>
  <c r="E12" i="18"/>
  <c r="C12" i="18"/>
  <c r="C15" i="18" s="1"/>
  <c r="B15" i="18" s="1"/>
  <c r="Y7" i="18"/>
  <c r="W7" i="18"/>
  <c r="U7" i="18"/>
  <c r="S7" i="18"/>
  <c r="Q7" i="18"/>
  <c r="O7" i="18"/>
  <c r="M7" i="18"/>
  <c r="K7" i="18"/>
  <c r="I7" i="18"/>
  <c r="G7" i="18"/>
  <c r="E7" i="18"/>
  <c r="C7" i="18"/>
  <c r="AI7" i="18" s="1"/>
  <c r="AJ7" i="18" s="1"/>
  <c r="AK7" i="18" s="1"/>
  <c r="AL7" i="18" s="1"/>
  <c r="AM7" i="18" s="1"/>
  <c r="AN7" i="18" s="1"/>
  <c r="AO7" i="18" s="1"/>
  <c r="AP7" i="18" s="1"/>
  <c r="AQ7" i="18" s="1"/>
  <c r="AR7" i="18" s="1"/>
  <c r="AS7" i="18" s="1"/>
  <c r="AT7" i="18" s="1"/>
  <c r="Y6" i="18"/>
  <c r="W6" i="18"/>
  <c r="U6" i="18"/>
  <c r="S6" i="18"/>
  <c r="Q6" i="18"/>
  <c r="O6" i="18"/>
  <c r="M6" i="18"/>
  <c r="K6" i="18"/>
  <c r="I6" i="18"/>
  <c r="G6" i="18"/>
  <c r="E6" i="18"/>
  <c r="C6" i="18"/>
  <c r="Y5" i="18"/>
  <c r="W5" i="18"/>
  <c r="U5" i="18"/>
  <c r="S5" i="18"/>
  <c r="Q5" i="18"/>
  <c r="O5" i="18"/>
  <c r="M5" i="18"/>
  <c r="M18" i="18"/>
  <c r="K5" i="18"/>
  <c r="I5" i="18"/>
  <c r="G5" i="18"/>
  <c r="G18" i="18" s="1"/>
  <c r="E5" i="18"/>
  <c r="E18" i="18" s="1"/>
  <c r="C5" i="18"/>
  <c r="A2" i="18"/>
  <c r="AI96" i="18"/>
  <c r="AJ96" i="18" s="1"/>
  <c r="AK96" i="18" s="1"/>
  <c r="AL96" i="18" s="1"/>
  <c r="AM96" i="18" s="1"/>
  <c r="AN96" i="18" s="1"/>
  <c r="AO96" i="18" s="1"/>
  <c r="AP96" i="18" s="1"/>
  <c r="AQ96" i="18" s="1"/>
  <c r="AR96" i="18" s="1"/>
  <c r="AS96" i="18" s="1"/>
  <c r="AT96" i="18" s="1"/>
  <c r="AI94" i="18"/>
  <c r="AJ94" i="18" s="1"/>
  <c r="AK94" i="18" s="1"/>
  <c r="AL94" i="18" s="1"/>
  <c r="AM94" i="18" s="1"/>
  <c r="AN94" i="18" s="1"/>
  <c r="AO94" i="18" s="1"/>
  <c r="AP94" i="18" s="1"/>
  <c r="AQ94" i="18" s="1"/>
  <c r="AR94" i="18" s="1"/>
  <c r="AS94" i="18" s="1"/>
  <c r="AT94" i="18" s="1"/>
  <c r="AI92" i="18"/>
  <c r="AJ92" i="18" s="1"/>
  <c r="AK92" i="18" s="1"/>
  <c r="AL92" i="18" s="1"/>
  <c r="AM92" i="18" s="1"/>
  <c r="AN92" i="18" s="1"/>
  <c r="AO92" i="18" s="1"/>
  <c r="AP92" i="18" s="1"/>
  <c r="AQ92" i="18" s="1"/>
  <c r="AR92" i="18" s="1"/>
  <c r="AS92" i="18" s="1"/>
  <c r="AT92" i="18" s="1"/>
  <c r="AI90" i="18"/>
  <c r="AJ90" i="18" s="1"/>
  <c r="AK90" i="18" s="1"/>
  <c r="AL90" i="18" s="1"/>
  <c r="AM90" i="18" s="1"/>
  <c r="AN90" i="18" s="1"/>
  <c r="AO90" i="18" s="1"/>
  <c r="AP90" i="18" s="1"/>
  <c r="AQ90" i="18" s="1"/>
  <c r="AR90" i="18" s="1"/>
  <c r="AS90" i="18" s="1"/>
  <c r="AT90" i="18" s="1"/>
  <c r="AI89" i="18"/>
  <c r="AJ89" i="18" s="1"/>
  <c r="AK89" i="18" s="1"/>
  <c r="AL89" i="18" s="1"/>
  <c r="AM89" i="18" s="1"/>
  <c r="AN89" i="18" s="1"/>
  <c r="AO89" i="18" s="1"/>
  <c r="AP89" i="18" s="1"/>
  <c r="AQ89" i="18" s="1"/>
  <c r="AR89" i="18" s="1"/>
  <c r="AS89" i="18" s="1"/>
  <c r="AT89" i="18" s="1"/>
  <c r="AI88" i="18"/>
  <c r="AJ88" i="18" s="1"/>
  <c r="AK88" i="18" s="1"/>
  <c r="AL88" i="18" s="1"/>
  <c r="AM88" i="18" s="1"/>
  <c r="AN88" i="18" s="1"/>
  <c r="AO88" i="18" s="1"/>
  <c r="AP88" i="18" s="1"/>
  <c r="AQ88" i="18" s="1"/>
  <c r="AR88" i="18" s="1"/>
  <c r="AS88" i="18" s="1"/>
  <c r="AT88" i="18" s="1"/>
  <c r="Y87" i="18"/>
  <c r="W87" i="18"/>
  <c r="U87" i="18"/>
  <c r="S87" i="18"/>
  <c r="Q87" i="18"/>
  <c r="O87" i="18"/>
  <c r="M87" i="18"/>
  <c r="K87" i="18"/>
  <c r="I87" i="18"/>
  <c r="G87" i="18"/>
  <c r="E87" i="18"/>
  <c r="C87" i="18"/>
  <c r="AI87" i="18" s="1"/>
  <c r="AI86" i="18"/>
  <c r="AJ86" i="18" s="1"/>
  <c r="AK86" i="18" s="1"/>
  <c r="AL86" i="18" s="1"/>
  <c r="AM86" i="18" s="1"/>
  <c r="AN86" i="18" s="1"/>
  <c r="AO86" i="18" s="1"/>
  <c r="AP86" i="18" s="1"/>
  <c r="AQ86" i="18" s="1"/>
  <c r="AR86" i="18" s="1"/>
  <c r="AS86" i="18" s="1"/>
  <c r="AT86" i="18" s="1"/>
  <c r="AI85" i="18"/>
  <c r="AJ85" i="18" s="1"/>
  <c r="AK85" i="18" s="1"/>
  <c r="AL85" i="18" s="1"/>
  <c r="AM85" i="18" s="1"/>
  <c r="AN85" i="18" s="1"/>
  <c r="AO85" i="18" s="1"/>
  <c r="AP85" i="18" s="1"/>
  <c r="AQ85" i="18" s="1"/>
  <c r="AR85" i="18" s="1"/>
  <c r="AS85" i="18" s="1"/>
  <c r="AT85" i="18" s="1"/>
  <c r="AI84" i="18"/>
  <c r="AJ84" i="18" s="1"/>
  <c r="AK84" i="18" s="1"/>
  <c r="AL84" i="18" s="1"/>
  <c r="AM84" i="18" s="1"/>
  <c r="AN84" i="18" s="1"/>
  <c r="AO84" i="18" s="1"/>
  <c r="AP84" i="18" s="1"/>
  <c r="AQ84" i="18" s="1"/>
  <c r="AR84" i="18" s="1"/>
  <c r="AS84" i="18" s="1"/>
  <c r="AT84" i="18" s="1"/>
  <c r="AI83" i="18"/>
  <c r="AJ83" i="18" s="1"/>
  <c r="AK83" i="18" s="1"/>
  <c r="AL83" i="18" s="1"/>
  <c r="AM83" i="18" s="1"/>
  <c r="AN83" i="18" s="1"/>
  <c r="AO83" i="18" s="1"/>
  <c r="AP83" i="18" s="1"/>
  <c r="AQ83" i="18" s="1"/>
  <c r="AR83" i="18" s="1"/>
  <c r="AS83" i="18" s="1"/>
  <c r="AT83" i="18" s="1"/>
  <c r="AT80" i="18"/>
  <c r="AS80" i="18"/>
  <c r="AR80" i="18"/>
  <c r="AQ80" i="18"/>
  <c r="AP80" i="18"/>
  <c r="AO80" i="18"/>
  <c r="AN80" i="18"/>
  <c r="AM80" i="18"/>
  <c r="AL80" i="18"/>
  <c r="AK80" i="18"/>
  <c r="AJ80" i="18"/>
  <c r="AI80" i="18"/>
  <c r="AT77" i="18"/>
  <c r="AS77" i="18"/>
  <c r="AR77" i="18"/>
  <c r="AQ77" i="18"/>
  <c r="AP77" i="18"/>
  <c r="AO77" i="18"/>
  <c r="AN77" i="18"/>
  <c r="AM77" i="18"/>
  <c r="AL77" i="18"/>
  <c r="AK77" i="18"/>
  <c r="AJ77" i="18"/>
  <c r="AI77" i="18"/>
  <c r="Y75" i="18"/>
  <c r="W75" i="18"/>
  <c r="U75" i="18"/>
  <c r="S75" i="18"/>
  <c r="Q75" i="18"/>
  <c r="O75" i="18"/>
  <c r="M75" i="18"/>
  <c r="K75" i="18"/>
  <c r="I75" i="18"/>
  <c r="G75" i="18"/>
  <c r="E75" i="18"/>
  <c r="C75" i="18"/>
  <c r="AI75" i="18" s="1"/>
  <c r="AI74" i="18"/>
  <c r="AJ74" i="18" s="1"/>
  <c r="AK74" i="18" s="1"/>
  <c r="AL74" i="18" s="1"/>
  <c r="AM74" i="18" s="1"/>
  <c r="AN74" i="18" s="1"/>
  <c r="AO74" i="18" s="1"/>
  <c r="AP74" i="18" s="1"/>
  <c r="AQ74" i="18" s="1"/>
  <c r="AR74" i="18" s="1"/>
  <c r="AS74" i="18" s="1"/>
  <c r="AT74" i="18" s="1"/>
  <c r="AI73" i="18"/>
  <c r="AJ73" i="18" s="1"/>
  <c r="AK73" i="18" s="1"/>
  <c r="AL73" i="18" s="1"/>
  <c r="AM73" i="18" s="1"/>
  <c r="AN73" i="18" s="1"/>
  <c r="AO73" i="18" s="1"/>
  <c r="AP73" i="18" s="1"/>
  <c r="AQ73" i="18" s="1"/>
  <c r="AR73" i="18" s="1"/>
  <c r="AS73" i="18" s="1"/>
  <c r="AT73" i="18" s="1"/>
  <c r="AI72" i="18"/>
  <c r="AJ72" i="18" s="1"/>
  <c r="AK72" i="18" s="1"/>
  <c r="AL72" i="18" s="1"/>
  <c r="AM72" i="18" s="1"/>
  <c r="AN72" i="18" s="1"/>
  <c r="AO72" i="18" s="1"/>
  <c r="AP72" i="18" s="1"/>
  <c r="AQ72" i="18" s="1"/>
  <c r="AR72" i="18" s="1"/>
  <c r="AS72" i="18" s="1"/>
  <c r="AT72" i="18" s="1"/>
  <c r="AI71" i="18"/>
  <c r="AJ71" i="18" s="1"/>
  <c r="AK71" i="18" s="1"/>
  <c r="AL71" i="18" s="1"/>
  <c r="AM71" i="18" s="1"/>
  <c r="AN71" i="18" s="1"/>
  <c r="AO71" i="18" s="1"/>
  <c r="AP71" i="18" s="1"/>
  <c r="AQ71" i="18" s="1"/>
  <c r="AR71" i="18" s="1"/>
  <c r="AS71" i="18" s="1"/>
  <c r="AT71" i="18" s="1"/>
  <c r="AI70" i="18"/>
  <c r="AJ70" i="18" s="1"/>
  <c r="AK70" i="18" s="1"/>
  <c r="AL70" i="18" s="1"/>
  <c r="AM70" i="18" s="1"/>
  <c r="AN70" i="18" s="1"/>
  <c r="AO70" i="18" s="1"/>
  <c r="AP70" i="18" s="1"/>
  <c r="AQ70" i="18" s="1"/>
  <c r="AR70" i="18" s="1"/>
  <c r="AS70" i="18" s="1"/>
  <c r="AT70" i="18" s="1"/>
  <c r="AI69" i="18"/>
  <c r="AJ69" i="18" s="1"/>
  <c r="AK69" i="18" s="1"/>
  <c r="AL69" i="18" s="1"/>
  <c r="AM69" i="18" s="1"/>
  <c r="AN69" i="18" s="1"/>
  <c r="AO69" i="18" s="1"/>
  <c r="AP69" i="18" s="1"/>
  <c r="AQ69" i="18" s="1"/>
  <c r="AR69" i="18" s="1"/>
  <c r="AS69" i="18" s="1"/>
  <c r="AT69" i="18" s="1"/>
  <c r="AI68" i="18"/>
  <c r="AJ68" i="18" s="1"/>
  <c r="AK68" i="18" s="1"/>
  <c r="AL68" i="18" s="1"/>
  <c r="AM68" i="18" s="1"/>
  <c r="AN68" i="18" s="1"/>
  <c r="AO68" i="18" s="1"/>
  <c r="AP68" i="18" s="1"/>
  <c r="AQ68" i="18" s="1"/>
  <c r="AR68" i="18" s="1"/>
  <c r="AS68" i="18" s="1"/>
  <c r="AT68" i="18" s="1"/>
  <c r="AI67" i="18"/>
  <c r="AJ67" i="18" s="1"/>
  <c r="AK67" i="18" s="1"/>
  <c r="AL67" i="18" s="1"/>
  <c r="AM67" i="18" s="1"/>
  <c r="AN67" i="18" s="1"/>
  <c r="AO67" i="18" s="1"/>
  <c r="AP67" i="18" s="1"/>
  <c r="AQ67" i="18" s="1"/>
  <c r="AR67" i="18" s="1"/>
  <c r="AS67" i="18" s="1"/>
  <c r="AT67" i="18" s="1"/>
  <c r="AI66" i="18"/>
  <c r="AJ66" i="18" s="1"/>
  <c r="AK66" i="18" s="1"/>
  <c r="AL66" i="18" s="1"/>
  <c r="AM66" i="18" s="1"/>
  <c r="AN66" i="18" s="1"/>
  <c r="AO66" i="18" s="1"/>
  <c r="AP66" i="18" s="1"/>
  <c r="AQ66" i="18" s="1"/>
  <c r="AR66" i="18" s="1"/>
  <c r="AS66" i="18" s="1"/>
  <c r="AT66" i="18" s="1"/>
  <c r="AI65" i="18"/>
  <c r="AJ65" i="18" s="1"/>
  <c r="AK65" i="18" s="1"/>
  <c r="AL65" i="18" s="1"/>
  <c r="AM65" i="18" s="1"/>
  <c r="AN65" i="18" s="1"/>
  <c r="AO65" i="18" s="1"/>
  <c r="AP65" i="18" s="1"/>
  <c r="AQ65" i="18" s="1"/>
  <c r="AR65" i="18" s="1"/>
  <c r="AS65" i="18" s="1"/>
  <c r="AT65" i="18" s="1"/>
  <c r="AI64" i="18"/>
  <c r="AJ64" i="18" s="1"/>
  <c r="AK64" i="18" s="1"/>
  <c r="AL64" i="18" s="1"/>
  <c r="AM64" i="18" s="1"/>
  <c r="AN64" i="18" s="1"/>
  <c r="AO64" i="18" s="1"/>
  <c r="AP64" i="18" s="1"/>
  <c r="AQ64" i="18" s="1"/>
  <c r="AR64" i="18" s="1"/>
  <c r="AS64" i="18" s="1"/>
  <c r="AT64" i="18" s="1"/>
  <c r="Y63" i="18"/>
  <c r="W63" i="18"/>
  <c r="U63" i="18"/>
  <c r="S63" i="18"/>
  <c r="Q63" i="18"/>
  <c r="O63" i="18"/>
  <c r="M63" i="18"/>
  <c r="K63" i="18"/>
  <c r="I63" i="18"/>
  <c r="G63" i="18"/>
  <c r="E63" i="18"/>
  <c r="C63" i="18"/>
  <c r="AI63" i="18" s="1"/>
  <c r="AI62" i="18"/>
  <c r="AJ62" i="18" s="1"/>
  <c r="AK62" i="18" s="1"/>
  <c r="AL62" i="18" s="1"/>
  <c r="AM62" i="18" s="1"/>
  <c r="AN62" i="18" s="1"/>
  <c r="AO62" i="18" s="1"/>
  <c r="AP62" i="18" s="1"/>
  <c r="AQ62" i="18" s="1"/>
  <c r="AR62" i="18" s="1"/>
  <c r="AS62" i="18" s="1"/>
  <c r="AT62" i="18" s="1"/>
  <c r="AI61" i="18"/>
  <c r="AJ61" i="18" s="1"/>
  <c r="AK61" i="18" s="1"/>
  <c r="AL61" i="18" s="1"/>
  <c r="AM61" i="18" s="1"/>
  <c r="AN61" i="18" s="1"/>
  <c r="AO61" i="18" s="1"/>
  <c r="AP61" i="18" s="1"/>
  <c r="AQ61" i="18" s="1"/>
  <c r="AR61" i="18" s="1"/>
  <c r="AS61" i="18" s="1"/>
  <c r="AT61" i="18" s="1"/>
  <c r="AI60" i="18"/>
  <c r="AJ60" i="18" s="1"/>
  <c r="AK60" i="18" s="1"/>
  <c r="AL60" i="18" s="1"/>
  <c r="AM60" i="18" s="1"/>
  <c r="AN60" i="18" s="1"/>
  <c r="AO60" i="18" s="1"/>
  <c r="AP60" i="18" s="1"/>
  <c r="AQ60" i="18" s="1"/>
  <c r="AR60" i="18" s="1"/>
  <c r="AS60" i="18" s="1"/>
  <c r="AT60" i="18" s="1"/>
  <c r="Y59" i="18"/>
  <c r="W59" i="18"/>
  <c r="U59" i="18"/>
  <c r="S59" i="18"/>
  <c r="Q59" i="18"/>
  <c r="O59" i="18"/>
  <c r="M59" i="18"/>
  <c r="K59" i="18"/>
  <c r="I59" i="18"/>
  <c r="G59" i="18"/>
  <c r="E59" i="18"/>
  <c r="C59" i="18"/>
  <c r="AI59" i="18" s="1"/>
  <c r="AI58" i="18"/>
  <c r="AJ58" i="18" s="1"/>
  <c r="AK58" i="18" s="1"/>
  <c r="AL58" i="18" s="1"/>
  <c r="AM58" i="18" s="1"/>
  <c r="AN58" i="18" s="1"/>
  <c r="AO58" i="18" s="1"/>
  <c r="AP58" i="18" s="1"/>
  <c r="AQ58" i="18" s="1"/>
  <c r="AR58" i="18" s="1"/>
  <c r="AS58" i="18" s="1"/>
  <c r="AT58" i="18" s="1"/>
  <c r="AI57" i="18"/>
  <c r="AJ57" i="18" s="1"/>
  <c r="AK57" i="18" s="1"/>
  <c r="AL57" i="18" s="1"/>
  <c r="AM57" i="18" s="1"/>
  <c r="AN57" i="18" s="1"/>
  <c r="AO57" i="18" s="1"/>
  <c r="AP57" i="18" s="1"/>
  <c r="AQ57" i="18" s="1"/>
  <c r="AR57" i="18" s="1"/>
  <c r="AS57" i="18" s="1"/>
  <c r="AT57" i="18" s="1"/>
  <c r="AI56" i="18"/>
  <c r="AJ56" i="18" s="1"/>
  <c r="AK56" i="18" s="1"/>
  <c r="AL56" i="18" s="1"/>
  <c r="AM56" i="18" s="1"/>
  <c r="AN56" i="18" s="1"/>
  <c r="AO56" i="18" s="1"/>
  <c r="AP56" i="18" s="1"/>
  <c r="AQ56" i="18" s="1"/>
  <c r="AR56" i="18" s="1"/>
  <c r="AS56" i="18" s="1"/>
  <c r="AT56" i="18" s="1"/>
  <c r="AI55" i="18"/>
  <c r="AJ55" i="18" s="1"/>
  <c r="AK55" i="18" s="1"/>
  <c r="AL55" i="18" s="1"/>
  <c r="AM55" i="18" s="1"/>
  <c r="AN55" i="18" s="1"/>
  <c r="AO55" i="18" s="1"/>
  <c r="AP55" i="18" s="1"/>
  <c r="AQ55" i="18" s="1"/>
  <c r="AR55" i="18" s="1"/>
  <c r="AS55" i="18" s="1"/>
  <c r="AT55" i="18" s="1"/>
  <c r="Y54" i="18"/>
  <c r="W54" i="18"/>
  <c r="U54" i="18"/>
  <c r="S54" i="18"/>
  <c r="Q54" i="18"/>
  <c r="O54" i="18"/>
  <c r="M54" i="18"/>
  <c r="K54" i="18"/>
  <c r="I54" i="18"/>
  <c r="G54" i="18"/>
  <c r="E54" i="18"/>
  <c r="AI53" i="18"/>
  <c r="AJ53" i="18" s="1"/>
  <c r="AK53" i="18" s="1"/>
  <c r="AL53" i="18" s="1"/>
  <c r="AM53" i="18" s="1"/>
  <c r="AN53" i="18" s="1"/>
  <c r="AO53" i="18" s="1"/>
  <c r="AP53" i="18" s="1"/>
  <c r="AQ53" i="18" s="1"/>
  <c r="AR53" i="18" s="1"/>
  <c r="AS53" i="18" s="1"/>
  <c r="AT53" i="18" s="1"/>
  <c r="AI52" i="18"/>
  <c r="AJ52" i="18" s="1"/>
  <c r="AK52" i="18" s="1"/>
  <c r="AL52" i="18" s="1"/>
  <c r="AM52" i="18" s="1"/>
  <c r="AN52" i="18" s="1"/>
  <c r="AO52" i="18" s="1"/>
  <c r="AP52" i="18" s="1"/>
  <c r="AQ52" i="18" s="1"/>
  <c r="AR52" i="18" s="1"/>
  <c r="AS52" i="18" s="1"/>
  <c r="AT52" i="18" s="1"/>
  <c r="AI49" i="18"/>
  <c r="AJ49" i="18" s="1"/>
  <c r="AK49" i="18" s="1"/>
  <c r="AL49" i="18" s="1"/>
  <c r="AM49" i="18" s="1"/>
  <c r="AN49" i="18" s="1"/>
  <c r="AO49" i="18" s="1"/>
  <c r="AP49" i="18" s="1"/>
  <c r="AQ49" i="18" s="1"/>
  <c r="AR49" i="18" s="1"/>
  <c r="AS49" i="18" s="1"/>
  <c r="AT49" i="18" s="1"/>
  <c r="AI48" i="18"/>
  <c r="AJ48" i="18" s="1"/>
  <c r="AK48" i="18" s="1"/>
  <c r="AL48" i="18" s="1"/>
  <c r="AM48" i="18" s="1"/>
  <c r="AN48" i="18" s="1"/>
  <c r="AO48" i="18" s="1"/>
  <c r="AP48" i="18" s="1"/>
  <c r="AQ48" i="18" s="1"/>
  <c r="AR48" i="18" s="1"/>
  <c r="AS48" i="18" s="1"/>
  <c r="AT48" i="18" s="1"/>
  <c r="AI45" i="18"/>
  <c r="AJ45" i="18" s="1"/>
  <c r="AK45" i="18" s="1"/>
  <c r="AL45" i="18" s="1"/>
  <c r="AM45" i="18" s="1"/>
  <c r="AN45" i="18" s="1"/>
  <c r="AO45" i="18" s="1"/>
  <c r="AP45" i="18" s="1"/>
  <c r="AQ45" i="18" s="1"/>
  <c r="AR45" i="18" s="1"/>
  <c r="AS45" i="18" s="1"/>
  <c r="AT45" i="18" s="1"/>
  <c r="Y44" i="18"/>
  <c r="W44" i="18"/>
  <c r="U44" i="18"/>
  <c r="S44" i="18"/>
  <c r="Q44" i="18"/>
  <c r="O44" i="18"/>
  <c r="M44" i="18"/>
  <c r="K44" i="18"/>
  <c r="I44" i="18"/>
  <c r="G44" i="18"/>
  <c r="E44" i="18"/>
  <c r="C44" i="18"/>
  <c r="AI44" i="18" s="1"/>
  <c r="AI43" i="18"/>
  <c r="AJ43" i="18" s="1"/>
  <c r="AK43" i="18" s="1"/>
  <c r="AL43" i="18" s="1"/>
  <c r="AM43" i="18" s="1"/>
  <c r="AN43" i="18" s="1"/>
  <c r="AO43" i="18" s="1"/>
  <c r="AP43" i="18" s="1"/>
  <c r="AQ43" i="18" s="1"/>
  <c r="AR43" i="18" s="1"/>
  <c r="AS43" i="18" s="1"/>
  <c r="AT43" i="18" s="1"/>
  <c r="AI42" i="18"/>
  <c r="AJ42" i="18" s="1"/>
  <c r="AK42" i="18" s="1"/>
  <c r="AL42" i="18" s="1"/>
  <c r="AM42" i="18" s="1"/>
  <c r="AN42" i="18" s="1"/>
  <c r="AO42" i="18" s="1"/>
  <c r="AP42" i="18" s="1"/>
  <c r="AQ42" i="18" s="1"/>
  <c r="AR42" i="18" s="1"/>
  <c r="AS42" i="18" s="1"/>
  <c r="AT42" i="18" s="1"/>
  <c r="AI41" i="18"/>
  <c r="AJ41" i="18" s="1"/>
  <c r="AK41" i="18" s="1"/>
  <c r="AL41" i="18" s="1"/>
  <c r="AM41" i="18" s="1"/>
  <c r="AN41" i="18" s="1"/>
  <c r="AO41" i="18" s="1"/>
  <c r="AP41" i="18" s="1"/>
  <c r="AQ41" i="18" s="1"/>
  <c r="AR41" i="18" s="1"/>
  <c r="AS41" i="18" s="1"/>
  <c r="AT41" i="18" s="1"/>
  <c r="AI40" i="18"/>
  <c r="AJ40" i="18" s="1"/>
  <c r="AK40" i="18" s="1"/>
  <c r="AL40" i="18" s="1"/>
  <c r="AM40" i="18" s="1"/>
  <c r="AN40" i="18" s="1"/>
  <c r="AO40" i="18" s="1"/>
  <c r="AP40" i="18" s="1"/>
  <c r="AQ40" i="18" s="1"/>
  <c r="AR40" i="18" s="1"/>
  <c r="AS40" i="18" s="1"/>
  <c r="AT40" i="18" s="1"/>
  <c r="AI39" i="18"/>
  <c r="AJ39" i="18" s="1"/>
  <c r="AK39" i="18" s="1"/>
  <c r="AL39" i="18" s="1"/>
  <c r="AM39" i="18" s="1"/>
  <c r="AN39" i="18" s="1"/>
  <c r="AO39" i="18" s="1"/>
  <c r="AP39" i="18" s="1"/>
  <c r="AQ39" i="18" s="1"/>
  <c r="AR39" i="18" s="1"/>
  <c r="AS39" i="18" s="1"/>
  <c r="AT39" i="18" s="1"/>
  <c r="Y38" i="18"/>
  <c r="W38" i="18"/>
  <c r="U38" i="18"/>
  <c r="S38" i="18"/>
  <c r="Q38" i="18"/>
  <c r="O38" i="18"/>
  <c r="M38" i="18"/>
  <c r="K38" i="18"/>
  <c r="I38" i="18"/>
  <c r="G38" i="18"/>
  <c r="E38" i="18"/>
  <c r="C38" i="18"/>
  <c r="AI37" i="18"/>
  <c r="AJ37" i="18" s="1"/>
  <c r="AK37" i="18" s="1"/>
  <c r="AL37" i="18" s="1"/>
  <c r="AM37" i="18" s="1"/>
  <c r="AN37" i="18" s="1"/>
  <c r="AO37" i="18" s="1"/>
  <c r="AP37" i="18" s="1"/>
  <c r="AQ37" i="18" s="1"/>
  <c r="AR37" i="18" s="1"/>
  <c r="AS37" i="18" s="1"/>
  <c r="AT37" i="18" s="1"/>
  <c r="AI36" i="18"/>
  <c r="AJ36" i="18" s="1"/>
  <c r="AK36" i="18" s="1"/>
  <c r="AL36" i="18" s="1"/>
  <c r="AM36" i="18" s="1"/>
  <c r="AN36" i="18" s="1"/>
  <c r="AO36" i="18" s="1"/>
  <c r="AP36" i="18" s="1"/>
  <c r="AQ36" i="18" s="1"/>
  <c r="AR36" i="18" s="1"/>
  <c r="AS36" i="18" s="1"/>
  <c r="AT36" i="18" s="1"/>
  <c r="AI35" i="18"/>
  <c r="AJ35" i="18" s="1"/>
  <c r="AK35" i="18" s="1"/>
  <c r="AL35" i="18" s="1"/>
  <c r="AM35" i="18" s="1"/>
  <c r="AN35" i="18" s="1"/>
  <c r="AO35" i="18" s="1"/>
  <c r="AP35" i="18" s="1"/>
  <c r="AQ35" i="18" s="1"/>
  <c r="AR35" i="18" s="1"/>
  <c r="AS35" i="18" s="1"/>
  <c r="AT35" i="18" s="1"/>
  <c r="AI34" i="18"/>
  <c r="AJ34" i="18" s="1"/>
  <c r="AK34" i="18" s="1"/>
  <c r="AL34" i="18" s="1"/>
  <c r="AM34" i="18" s="1"/>
  <c r="AN34" i="18" s="1"/>
  <c r="AO34" i="18" s="1"/>
  <c r="AP34" i="18" s="1"/>
  <c r="AQ34" i="18" s="1"/>
  <c r="AR34" i="18" s="1"/>
  <c r="AS34" i="18" s="1"/>
  <c r="AT34" i="18" s="1"/>
  <c r="AI33" i="18"/>
  <c r="AJ33" i="18" s="1"/>
  <c r="AK33" i="18" s="1"/>
  <c r="AL33" i="18" s="1"/>
  <c r="AM33" i="18" s="1"/>
  <c r="AN33" i="18" s="1"/>
  <c r="AO33" i="18" s="1"/>
  <c r="AP33" i="18" s="1"/>
  <c r="AQ33" i="18" s="1"/>
  <c r="AR33" i="18" s="1"/>
  <c r="AS33" i="18" s="1"/>
  <c r="AT33" i="18" s="1"/>
  <c r="AI32" i="18"/>
  <c r="AJ32" i="18" s="1"/>
  <c r="AK32" i="18" s="1"/>
  <c r="AL32" i="18" s="1"/>
  <c r="AM32" i="18" s="1"/>
  <c r="AN32" i="18" s="1"/>
  <c r="AO32" i="18" s="1"/>
  <c r="AP32" i="18" s="1"/>
  <c r="AQ32" i="18" s="1"/>
  <c r="AR32" i="18" s="1"/>
  <c r="AS32" i="18" s="1"/>
  <c r="AT32" i="18" s="1"/>
  <c r="AI31" i="18"/>
  <c r="AJ31" i="18" s="1"/>
  <c r="AK31" i="18" s="1"/>
  <c r="AL31" i="18" s="1"/>
  <c r="AM31" i="18" s="1"/>
  <c r="AN31" i="18" s="1"/>
  <c r="AO31" i="18" s="1"/>
  <c r="AP31" i="18" s="1"/>
  <c r="AQ31" i="18" s="1"/>
  <c r="AR31" i="18" s="1"/>
  <c r="AS31" i="18" s="1"/>
  <c r="AT31" i="18" s="1"/>
  <c r="AI30" i="18"/>
  <c r="AJ30" i="18" s="1"/>
  <c r="AK30" i="18" s="1"/>
  <c r="AL30" i="18" s="1"/>
  <c r="AM30" i="18" s="1"/>
  <c r="AN30" i="18" s="1"/>
  <c r="AO30" i="18" s="1"/>
  <c r="AP30" i="18" s="1"/>
  <c r="AQ30" i="18" s="1"/>
  <c r="AR30" i="18" s="1"/>
  <c r="AS30" i="18" s="1"/>
  <c r="AT30" i="18" s="1"/>
  <c r="AI29" i="18"/>
  <c r="AJ29" i="18" s="1"/>
  <c r="AK29" i="18" s="1"/>
  <c r="AL29" i="18" s="1"/>
  <c r="AM29" i="18" s="1"/>
  <c r="AN29" i="18" s="1"/>
  <c r="AO29" i="18" s="1"/>
  <c r="AP29" i="18" s="1"/>
  <c r="AQ29" i="18" s="1"/>
  <c r="AR29" i="18" s="1"/>
  <c r="AS29" i="18" s="1"/>
  <c r="AT29" i="18" s="1"/>
  <c r="AI28" i="18"/>
  <c r="AJ28" i="18" s="1"/>
  <c r="AK28" i="18" s="1"/>
  <c r="AL28" i="18" s="1"/>
  <c r="AM28" i="18" s="1"/>
  <c r="AN28" i="18" s="1"/>
  <c r="AO28" i="18" s="1"/>
  <c r="AP28" i="18" s="1"/>
  <c r="AQ28" i="18" s="1"/>
  <c r="AR28" i="18" s="1"/>
  <c r="AS28" i="18" s="1"/>
  <c r="AT28" i="18" s="1"/>
  <c r="AI27" i="18"/>
  <c r="AJ27" i="18" s="1"/>
  <c r="AK27" i="18" s="1"/>
  <c r="AL27" i="18" s="1"/>
  <c r="AM27" i="18" s="1"/>
  <c r="AN27" i="18" s="1"/>
  <c r="AO27" i="18" s="1"/>
  <c r="AP27" i="18" s="1"/>
  <c r="AQ27" i="18" s="1"/>
  <c r="AR27" i="18" s="1"/>
  <c r="AS27" i="18" s="1"/>
  <c r="AT27" i="18" s="1"/>
  <c r="AI26" i="18"/>
  <c r="AJ26" i="18" s="1"/>
  <c r="AK26" i="18" s="1"/>
  <c r="AL26" i="18" s="1"/>
  <c r="AM26" i="18" s="1"/>
  <c r="AN26" i="18" s="1"/>
  <c r="AO26" i="18" s="1"/>
  <c r="AP26" i="18" s="1"/>
  <c r="AQ26" i="18" s="1"/>
  <c r="AR26" i="18" s="1"/>
  <c r="AS26" i="18" s="1"/>
  <c r="AT26" i="18" s="1"/>
  <c r="AI25" i="18"/>
  <c r="AJ25" i="18" s="1"/>
  <c r="AK25" i="18" s="1"/>
  <c r="AL25" i="18" s="1"/>
  <c r="AM25" i="18" s="1"/>
  <c r="AN25" i="18" s="1"/>
  <c r="AO25" i="18" s="1"/>
  <c r="AP25" i="18" s="1"/>
  <c r="AQ25" i="18" s="1"/>
  <c r="AR25" i="18" s="1"/>
  <c r="AS25" i="18" s="1"/>
  <c r="AT25" i="18" s="1"/>
  <c r="AI24" i="18"/>
  <c r="AJ24" i="18" s="1"/>
  <c r="AK24" i="18" s="1"/>
  <c r="AL24" i="18" s="1"/>
  <c r="AM24" i="18" s="1"/>
  <c r="AN24" i="18" s="1"/>
  <c r="AO24" i="18" s="1"/>
  <c r="AP24" i="18" s="1"/>
  <c r="AQ24" i="18" s="1"/>
  <c r="AR24" i="18" s="1"/>
  <c r="AS24" i="18" s="1"/>
  <c r="AT24" i="18" s="1"/>
  <c r="AI20" i="18"/>
  <c r="AJ20" i="18" s="1"/>
  <c r="AK20" i="18" s="1"/>
  <c r="AL20" i="18" s="1"/>
  <c r="AM20" i="18" s="1"/>
  <c r="AN20" i="18" s="1"/>
  <c r="AO20" i="18" s="1"/>
  <c r="AP20" i="18" s="1"/>
  <c r="AQ20" i="18" s="1"/>
  <c r="AR20" i="18" s="1"/>
  <c r="AS20" i="18" s="1"/>
  <c r="AT20" i="18" s="1"/>
  <c r="Y18" i="18"/>
  <c r="W18" i="18"/>
  <c r="U18" i="18"/>
  <c r="S18" i="18"/>
  <c r="Q18" i="18"/>
  <c r="O18" i="18"/>
  <c r="K18" i="18"/>
  <c r="I18" i="18"/>
  <c r="C18" i="18"/>
  <c r="AI18" i="18" s="1"/>
  <c r="AI15" i="18"/>
  <c r="AI14" i="18"/>
  <c r="AJ14" i="18" s="1"/>
  <c r="AK14" i="18" s="1"/>
  <c r="AL14" i="18" s="1"/>
  <c r="AM14" i="18" s="1"/>
  <c r="AN14" i="18" s="1"/>
  <c r="AO14" i="18" s="1"/>
  <c r="AP14" i="18" s="1"/>
  <c r="AQ14" i="18" s="1"/>
  <c r="AR14" i="18" s="1"/>
  <c r="AS14" i="18" s="1"/>
  <c r="AT14" i="18" s="1"/>
  <c r="AI13" i="18"/>
  <c r="AJ13" i="18" s="1"/>
  <c r="AK13" i="18" s="1"/>
  <c r="AL13" i="18" s="1"/>
  <c r="AM13" i="18" s="1"/>
  <c r="AN13" i="18" s="1"/>
  <c r="AO13" i="18" s="1"/>
  <c r="AP13" i="18" s="1"/>
  <c r="AQ13" i="18" s="1"/>
  <c r="AR13" i="18" s="1"/>
  <c r="AS13" i="18" s="1"/>
  <c r="AT13" i="18" s="1"/>
  <c r="AI12" i="18"/>
  <c r="AJ12" i="18" s="1"/>
  <c r="AK12" i="18" s="1"/>
  <c r="AL12" i="18" s="1"/>
  <c r="AM12" i="18" s="1"/>
  <c r="AN12" i="18" s="1"/>
  <c r="AO12" i="18" s="1"/>
  <c r="AP12" i="18" s="1"/>
  <c r="AQ12" i="18" s="1"/>
  <c r="AR12" i="18" s="1"/>
  <c r="AS12" i="18" s="1"/>
  <c r="AT12" i="18" s="1"/>
  <c r="AI11" i="18"/>
  <c r="AJ11" i="18" s="1"/>
  <c r="AK11" i="18" s="1"/>
  <c r="AL11" i="18" s="1"/>
  <c r="AM11" i="18" s="1"/>
  <c r="AN11" i="18" s="1"/>
  <c r="AO11" i="18" s="1"/>
  <c r="AP11" i="18" s="1"/>
  <c r="AQ11" i="18" s="1"/>
  <c r="AR11" i="18" s="1"/>
  <c r="AS11" i="18" s="1"/>
  <c r="AT11" i="18" s="1"/>
  <c r="AI9" i="18"/>
  <c r="AJ9" i="18" s="1"/>
  <c r="AK9" i="18" s="1"/>
  <c r="AL9" i="18" s="1"/>
  <c r="AM9" i="18" s="1"/>
  <c r="AN9" i="18" s="1"/>
  <c r="AO9" i="18" s="1"/>
  <c r="AP9" i="18" s="1"/>
  <c r="AQ9" i="18" s="1"/>
  <c r="AR9" i="18" s="1"/>
  <c r="AS9" i="18" s="1"/>
  <c r="AT9" i="18" s="1"/>
  <c r="Y8" i="18"/>
  <c r="W8" i="18"/>
  <c r="U8" i="18"/>
  <c r="S8" i="18"/>
  <c r="S10" i="18" s="1"/>
  <c r="Q8" i="18"/>
  <c r="O8" i="18"/>
  <c r="M8" i="18"/>
  <c r="K8" i="18"/>
  <c r="K10" i="18" s="1"/>
  <c r="I8" i="18"/>
  <c r="E8" i="18"/>
  <c r="AI5" i="18"/>
  <c r="AH2" i="18"/>
  <c r="N75" i="1"/>
  <c r="N63" i="1"/>
  <c r="N59" i="1"/>
  <c r="N54" i="1"/>
  <c r="N44" i="1"/>
  <c r="N38" i="1"/>
  <c r="N76" i="1"/>
  <c r="B76" i="1"/>
  <c r="M87" i="1"/>
  <c r="L87" i="1"/>
  <c r="K87" i="1"/>
  <c r="J87" i="1"/>
  <c r="I87" i="1"/>
  <c r="H87" i="1"/>
  <c r="G87" i="1"/>
  <c r="F87" i="1"/>
  <c r="E87" i="1"/>
  <c r="D87" i="1"/>
  <c r="C87" i="1"/>
  <c r="B87" i="1"/>
  <c r="N56" i="1"/>
  <c r="M18" i="1"/>
  <c r="L18" i="1"/>
  <c r="K18" i="1"/>
  <c r="J18" i="1"/>
  <c r="I18" i="1"/>
  <c r="H18" i="1"/>
  <c r="G18" i="1"/>
  <c r="F18" i="1"/>
  <c r="E18" i="1"/>
  <c r="D18" i="1"/>
  <c r="C18" i="1"/>
  <c r="B18" i="1"/>
  <c r="B10" i="20" l="1"/>
  <c r="D76" i="20"/>
  <c r="E75" i="20"/>
  <c r="E18" i="20"/>
  <c r="B103" i="20"/>
  <c r="B21" i="20"/>
  <c r="B17" i="20"/>
  <c r="B76" i="20"/>
  <c r="C87" i="20"/>
  <c r="C59" i="20"/>
  <c r="C18" i="20"/>
  <c r="C8" i="20"/>
  <c r="E8" i="20" s="1"/>
  <c r="C54" i="20"/>
  <c r="C44" i="20"/>
  <c r="B102" i="20"/>
  <c r="C38" i="20"/>
  <c r="C75" i="20"/>
  <c r="Z86" i="18"/>
  <c r="Z65" i="18"/>
  <c r="Z66" i="18"/>
  <c r="Z75" i="18" s="1"/>
  <c r="Z69" i="18"/>
  <c r="Z70" i="18"/>
  <c r="Z74" i="18"/>
  <c r="Z68" i="18"/>
  <c r="Z72" i="18"/>
  <c r="Z60" i="18"/>
  <c r="Z56" i="18"/>
  <c r="Z55" i="18"/>
  <c r="Z58" i="18"/>
  <c r="Z47" i="18"/>
  <c r="Z50" i="18"/>
  <c r="Z46" i="18"/>
  <c r="Z49" i="18"/>
  <c r="Z45" i="18"/>
  <c r="Z48" i="18"/>
  <c r="Z52" i="18"/>
  <c r="Z53" i="18"/>
  <c r="Z51" i="18"/>
  <c r="Z39" i="18"/>
  <c r="Z40" i="18"/>
  <c r="Z43" i="18"/>
  <c r="Z42" i="18"/>
  <c r="Z44" i="18" s="1"/>
  <c r="Z26" i="18"/>
  <c r="Z27" i="18"/>
  <c r="Z29" i="18"/>
  <c r="Z31" i="18"/>
  <c r="Z32" i="18"/>
  <c r="Z33" i="18"/>
  <c r="Z36" i="18"/>
  <c r="Z30" i="18"/>
  <c r="Z38" i="18" s="1"/>
  <c r="Z35" i="18"/>
  <c r="I17" i="18"/>
  <c r="H17" i="18" s="1"/>
  <c r="H8" i="18"/>
  <c r="Z12" i="18"/>
  <c r="Z14" i="18"/>
  <c r="N8" i="18"/>
  <c r="C8" i="18"/>
  <c r="C10" i="18" s="1"/>
  <c r="Z7" i="18"/>
  <c r="AI6" i="18"/>
  <c r="AJ6" i="18" s="1"/>
  <c r="AK6" i="18" s="1"/>
  <c r="AL6" i="18" s="1"/>
  <c r="AM6" i="18" s="1"/>
  <c r="AN6" i="18" s="1"/>
  <c r="AO6" i="18" s="1"/>
  <c r="AP6" i="18" s="1"/>
  <c r="AQ6" i="18" s="1"/>
  <c r="AR6" i="18" s="1"/>
  <c r="AS6" i="18" s="1"/>
  <c r="AT6" i="18" s="1"/>
  <c r="Z6" i="18"/>
  <c r="Z8" i="18" s="1"/>
  <c r="Z5" i="18"/>
  <c r="Z18" i="18" s="1"/>
  <c r="AJ87" i="18"/>
  <c r="G8" i="18"/>
  <c r="AJ5" i="18"/>
  <c r="AK5" i="18" s="1"/>
  <c r="AL5" i="18" s="1"/>
  <c r="AM5" i="18" s="1"/>
  <c r="AN5" i="18" s="1"/>
  <c r="AO5" i="18" s="1"/>
  <c r="AP5" i="18" s="1"/>
  <c r="AQ5" i="18" s="1"/>
  <c r="AR5" i="18" s="1"/>
  <c r="AS5" i="18" s="1"/>
  <c r="AT5" i="18" s="1"/>
  <c r="AJ59" i="18"/>
  <c r="AK59" i="18" s="1"/>
  <c r="AL59" i="18" s="1"/>
  <c r="Z63" i="18"/>
  <c r="Z87" i="18"/>
  <c r="AJ44" i="18"/>
  <c r="AK44" i="18" s="1"/>
  <c r="AL44" i="18" s="1"/>
  <c r="Z54" i="18"/>
  <c r="Z59" i="18"/>
  <c r="AI8" i="18"/>
  <c r="AJ8" i="18" s="1"/>
  <c r="AK8" i="18" s="1"/>
  <c r="AL8" i="18" s="1"/>
  <c r="AM8" i="18" s="1"/>
  <c r="AN8" i="18" s="1"/>
  <c r="AO8" i="18" s="1"/>
  <c r="AP8" i="18" s="1"/>
  <c r="AQ8" i="18" s="1"/>
  <c r="AR8" i="18" s="1"/>
  <c r="AS8" i="18" s="1"/>
  <c r="AT8" i="18" s="1"/>
  <c r="AI17" i="18"/>
  <c r="AJ17" i="18" s="1"/>
  <c r="AK17" i="18" s="1"/>
  <c r="AL17" i="18" s="1"/>
  <c r="AK87" i="18"/>
  <c r="AL87" i="18" s="1"/>
  <c r="AM87" i="18" s="1"/>
  <c r="AN87" i="18" s="1"/>
  <c r="AO87" i="18" s="1"/>
  <c r="AP87" i="18" s="1"/>
  <c r="AQ87" i="18" s="1"/>
  <c r="AR87" i="18" s="1"/>
  <c r="AS87" i="18" s="1"/>
  <c r="AT87" i="18" s="1"/>
  <c r="AJ18" i="18"/>
  <c r="AK18" i="18" s="1"/>
  <c r="AL18" i="18" s="1"/>
  <c r="AM18" i="18" s="1"/>
  <c r="AN18" i="18" s="1"/>
  <c r="AO18" i="18" s="1"/>
  <c r="AP18" i="18" s="1"/>
  <c r="AQ18" i="18" s="1"/>
  <c r="AR18" i="18" s="1"/>
  <c r="AS18" i="18" s="1"/>
  <c r="AT18" i="18" s="1"/>
  <c r="K21" i="18"/>
  <c r="K23" i="18" s="1"/>
  <c r="S21" i="18"/>
  <c r="S22" i="18" s="1"/>
  <c r="AM44" i="18"/>
  <c r="AN44" i="18" s="1"/>
  <c r="AO44" i="18" s="1"/>
  <c r="AP44" i="18" s="1"/>
  <c r="AQ44" i="18" s="1"/>
  <c r="AR44" i="18" s="1"/>
  <c r="AS44" i="18" s="1"/>
  <c r="AT44" i="18" s="1"/>
  <c r="AM59" i="18"/>
  <c r="AN59" i="18" s="1"/>
  <c r="AO59" i="18" s="1"/>
  <c r="AP59" i="18" s="1"/>
  <c r="AQ59" i="18" s="1"/>
  <c r="AR59" i="18" s="1"/>
  <c r="AS59" i="18" s="1"/>
  <c r="AT59" i="18" s="1"/>
  <c r="E10" i="18"/>
  <c r="E21" i="18" s="1"/>
  <c r="M10" i="18"/>
  <c r="M21" i="18" s="1"/>
  <c r="AJ15" i="18"/>
  <c r="AK15" i="18" s="1"/>
  <c r="AL15" i="18" s="1"/>
  <c r="AM15" i="18" s="1"/>
  <c r="AN15" i="18" s="1"/>
  <c r="AO15" i="18" s="1"/>
  <c r="AP15" i="18" s="1"/>
  <c r="AQ15" i="18" s="1"/>
  <c r="AR15" i="18" s="1"/>
  <c r="AS15" i="18" s="1"/>
  <c r="AT15" i="18" s="1"/>
  <c r="U10" i="18"/>
  <c r="U21" i="18" s="1"/>
  <c r="K102" i="18"/>
  <c r="G10" i="18"/>
  <c r="G21" i="18" s="1"/>
  <c r="O10" i="18"/>
  <c r="O21" i="18" s="1"/>
  <c r="W10" i="18"/>
  <c r="W21" i="18" s="1"/>
  <c r="S102" i="18"/>
  <c r="I10" i="18"/>
  <c r="I21" i="18" s="1"/>
  <c r="H21" i="18" s="1"/>
  <c r="Q10" i="18"/>
  <c r="Q21" i="18" s="1"/>
  <c r="Y10" i="18"/>
  <c r="Y21" i="18" s="1"/>
  <c r="C102" i="18"/>
  <c r="AI38" i="18"/>
  <c r="AJ38" i="18" s="1"/>
  <c r="AK38" i="18" s="1"/>
  <c r="AL38" i="18" s="1"/>
  <c r="AM38" i="18" s="1"/>
  <c r="AN38" i="18" s="1"/>
  <c r="AO38" i="18" s="1"/>
  <c r="AP38" i="18" s="1"/>
  <c r="AQ38" i="18" s="1"/>
  <c r="AR38" i="18" s="1"/>
  <c r="AS38" i="18" s="1"/>
  <c r="AT38" i="18" s="1"/>
  <c r="O103" i="18"/>
  <c r="C76" i="18"/>
  <c r="AI76" i="18" s="1"/>
  <c r="AI54" i="18"/>
  <c r="AJ54" i="18" s="1"/>
  <c r="AK54" i="18" s="1"/>
  <c r="AL54" i="18" s="1"/>
  <c r="AM54" i="18" s="1"/>
  <c r="AN54" i="18" s="1"/>
  <c r="AO54" i="18" s="1"/>
  <c r="AP54" i="18" s="1"/>
  <c r="AQ54" i="18" s="1"/>
  <c r="AR54" i="18" s="1"/>
  <c r="AS54" i="18" s="1"/>
  <c r="AT54" i="18" s="1"/>
  <c r="K104" i="18"/>
  <c r="K76" i="18"/>
  <c r="S104" i="18"/>
  <c r="S76" i="18"/>
  <c r="G76" i="18"/>
  <c r="O76" i="18"/>
  <c r="W76" i="18"/>
  <c r="Q103" i="18"/>
  <c r="M104" i="18"/>
  <c r="I76" i="18"/>
  <c r="Q76" i="18"/>
  <c r="Y76" i="18"/>
  <c r="O102" i="18"/>
  <c r="K103" i="18"/>
  <c r="S103" i="18"/>
  <c r="O104" i="18"/>
  <c r="AJ63" i="18"/>
  <c r="AK63" i="18" s="1"/>
  <c r="AL63" i="18" s="1"/>
  <c r="AM63" i="18" s="1"/>
  <c r="AN63" i="18" s="1"/>
  <c r="AO63" i="18" s="1"/>
  <c r="AP63" i="18" s="1"/>
  <c r="AQ63" i="18" s="1"/>
  <c r="AR63" i="18" s="1"/>
  <c r="AS63" i="18" s="1"/>
  <c r="AT63" i="18" s="1"/>
  <c r="AJ75" i="18"/>
  <c r="AK75" i="18" s="1"/>
  <c r="AL75" i="18" s="1"/>
  <c r="AM75" i="18" s="1"/>
  <c r="AN75" i="18" s="1"/>
  <c r="AO75" i="18" s="1"/>
  <c r="AP75" i="18" s="1"/>
  <c r="AQ75" i="18" s="1"/>
  <c r="AR75" i="18" s="1"/>
  <c r="AS75" i="18" s="1"/>
  <c r="AT75" i="18" s="1"/>
  <c r="E76" i="18"/>
  <c r="M76" i="18"/>
  <c r="U76" i="18"/>
  <c r="W56" i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W7" i="1"/>
  <c r="N94" i="1"/>
  <c r="N37" i="1"/>
  <c r="N36" i="1"/>
  <c r="N35" i="1"/>
  <c r="N34" i="1"/>
  <c r="N33" i="1"/>
  <c r="N31" i="1"/>
  <c r="N28" i="1"/>
  <c r="W96" i="1"/>
  <c r="X96" i="1" s="1"/>
  <c r="Y96" i="1" s="1"/>
  <c r="Z96" i="1" s="1"/>
  <c r="AA96" i="1" s="1"/>
  <c r="AB96" i="1" s="1"/>
  <c r="AC96" i="1" s="1"/>
  <c r="AD96" i="1" s="1"/>
  <c r="AE96" i="1" s="1"/>
  <c r="AF96" i="1" s="1"/>
  <c r="AG96" i="1" s="1"/>
  <c r="AH96" i="1" s="1"/>
  <c r="W94" i="1"/>
  <c r="X94" i="1" s="1"/>
  <c r="Y94" i="1" s="1"/>
  <c r="Z94" i="1" s="1"/>
  <c r="AA94" i="1" s="1"/>
  <c r="AB94" i="1" s="1"/>
  <c r="AC94" i="1" s="1"/>
  <c r="AD94" i="1" s="1"/>
  <c r="AE94" i="1" s="1"/>
  <c r="AF94" i="1" s="1"/>
  <c r="AG94" i="1" s="1"/>
  <c r="AH94" i="1" s="1"/>
  <c r="W92" i="1"/>
  <c r="X92" i="1" s="1"/>
  <c r="Y92" i="1" s="1"/>
  <c r="Z92" i="1" s="1"/>
  <c r="AA92" i="1" s="1"/>
  <c r="AB92" i="1" s="1"/>
  <c r="AC92" i="1" s="1"/>
  <c r="AD92" i="1" s="1"/>
  <c r="AE92" i="1" s="1"/>
  <c r="AF92" i="1" s="1"/>
  <c r="AG92" i="1" s="1"/>
  <c r="AH92" i="1" s="1"/>
  <c r="W90" i="1"/>
  <c r="X90" i="1" s="1"/>
  <c r="Y90" i="1" s="1"/>
  <c r="Z90" i="1" s="1"/>
  <c r="AA90" i="1" s="1"/>
  <c r="AB90" i="1" s="1"/>
  <c r="AC90" i="1" s="1"/>
  <c r="AD90" i="1" s="1"/>
  <c r="AE90" i="1" s="1"/>
  <c r="AF90" i="1" s="1"/>
  <c r="AG90" i="1" s="1"/>
  <c r="AH90" i="1" s="1"/>
  <c r="W88" i="1"/>
  <c r="X88" i="1" s="1"/>
  <c r="Y88" i="1" s="1"/>
  <c r="Z88" i="1" s="1"/>
  <c r="AA88" i="1" s="1"/>
  <c r="AB88" i="1" s="1"/>
  <c r="AC88" i="1" s="1"/>
  <c r="AD88" i="1" s="1"/>
  <c r="AE88" i="1" s="1"/>
  <c r="AF88" i="1" s="1"/>
  <c r="AG88" i="1" s="1"/>
  <c r="AH88" i="1" s="1"/>
  <c r="W84" i="1"/>
  <c r="X84" i="1" s="1"/>
  <c r="Y84" i="1" s="1"/>
  <c r="Z84" i="1" s="1"/>
  <c r="AA84" i="1" s="1"/>
  <c r="AB84" i="1" s="1"/>
  <c r="AC84" i="1" s="1"/>
  <c r="AD84" i="1" s="1"/>
  <c r="AE84" i="1" s="1"/>
  <c r="AF84" i="1" s="1"/>
  <c r="AG84" i="1" s="1"/>
  <c r="AH84" i="1" s="1"/>
  <c r="W83" i="1"/>
  <c r="X83" i="1" s="1"/>
  <c r="Y83" i="1" s="1"/>
  <c r="Z83" i="1" s="1"/>
  <c r="AA83" i="1" s="1"/>
  <c r="AB83" i="1" s="1"/>
  <c r="AC83" i="1" s="1"/>
  <c r="AD83" i="1" s="1"/>
  <c r="AE83" i="1" s="1"/>
  <c r="AF83" i="1" s="1"/>
  <c r="AG83" i="1" s="1"/>
  <c r="AH83" i="1" s="1"/>
  <c r="W37" i="1"/>
  <c r="X37" i="1" s="1"/>
  <c r="Y37" i="1" s="1"/>
  <c r="Z37" i="1" s="1"/>
  <c r="AA37" i="1" s="1"/>
  <c r="AB37" i="1" s="1"/>
  <c r="AC37" i="1" s="1"/>
  <c r="AD37" i="1" s="1"/>
  <c r="AE37" i="1" s="1"/>
  <c r="AF37" i="1" s="1"/>
  <c r="AG37" i="1" s="1"/>
  <c r="AH37" i="1" s="1"/>
  <c r="W36" i="1"/>
  <c r="X36" i="1" s="1"/>
  <c r="Y36" i="1" s="1"/>
  <c r="Z36" i="1" s="1"/>
  <c r="AA36" i="1" s="1"/>
  <c r="AB36" i="1" s="1"/>
  <c r="AC36" i="1" s="1"/>
  <c r="AD36" i="1" s="1"/>
  <c r="AE36" i="1" s="1"/>
  <c r="AF36" i="1" s="1"/>
  <c r="AG36" i="1" s="1"/>
  <c r="AH36" i="1" s="1"/>
  <c r="W35" i="1"/>
  <c r="X35" i="1" s="1"/>
  <c r="Y35" i="1" s="1"/>
  <c r="Z35" i="1" s="1"/>
  <c r="AA35" i="1" s="1"/>
  <c r="AB35" i="1" s="1"/>
  <c r="AC35" i="1" s="1"/>
  <c r="AD35" i="1" s="1"/>
  <c r="AE35" i="1" s="1"/>
  <c r="AF35" i="1" s="1"/>
  <c r="AG35" i="1" s="1"/>
  <c r="AH35" i="1" s="1"/>
  <c r="W34" i="1"/>
  <c r="X34" i="1" s="1"/>
  <c r="Y34" i="1" s="1"/>
  <c r="Z34" i="1" s="1"/>
  <c r="AA34" i="1" s="1"/>
  <c r="AB34" i="1" s="1"/>
  <c r="AC34" i="1" s="1"/>
  <c r="AD34" i="1" s="1"/>
  <c r="AE34" i="1" s="1"/>
  <c r="AF34" i="1" s="1"/>
  <c r="AG34" i="1" s="1"/>
  <c r="AH34" i="1" s="1"/>
  <c r="W33" i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W31" i="1"/>
  <c r="X31" i="1" s="1"/>
  <c r="Y31" i="1" s="1"/>
  <c r="Z31" i="1" s="1"/>
  <c r="AA31" i="1" s="1"/>
  <c r="AB31" i="1" s="1"/>
  <c r="AC31" i="1" s="1"/>
  <c r="AD31" i="1" s="1"/>
  <c r="AE31" i="1" s="1"/>
  <c r="AF31" i="1" s="1"/>
  <c r="AG31" i="1" s="1"/>
  <c r="AH31" i="1" s="1"/>
  <c r="W28" i="1"/>
  <c r="X28" i="1" s="1"/>
  <c r="Y28" i="1" s="1"/>
  <c r="Z28" i="1" s="1"/>
  <c r="AA28" i="1" s="1"/>
  <c r="AB28" i="1" s="1"/>
  <c r="AC28" i="1" s="1"/>
  <c r="AD28" i="1" s="1"/>
  <c r="AE28" i="1" s="1"/>
  <c r="AF28" i="1" s="1"/>
  <c r="AG28" i="1" s="1"/>
  <c r="AH28" i="1" s="1"/>
  <c r="W25" i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W24" i="1"/>
  <c r="X24" i="1" s="1"/>
  <c r="Y24" i="1" s="1"/>
  <c r="Z24" i="1" s="1"/>
  <c r="AA24" i="1" s="1"/>
  <c r="AB24" i="1" s="1"/>
  <c r="AC24" i="1" s="1"/>
  <c r="AD24" i="1" s="1"/>
  <c r="AE24" i="1" s="1"/>
  <c r="AF24" i="1" s="1"/>
  <c r="AG24" i="1" s="1"/>
  <c r="AH24" i="1" s="1"/>
  <c r="W20" i="1"/>
  <c r="X20" i="1" s="1"/>
  <c r="Y20" i="1" s="1"/>
  <c r="Z20" i="1" s="1"/>
  <c r="AA20" i="1" s="1"/>
  <c r="AB20" i="1" s="1"/>
  <c r="AC20" i="1" s="1"/>
  <c r="AD20" i="1" s="1"/>
  <c r="AE20" i="1" s="1"/>
  <c r="AF20" i="1" s="1"/>
  <c r="AG20" i="1" s="1"/>
  <c r="AH20" i="1" s="1"/>
  <c r="W18" i="1"/>
  <c r="X18" i="1" s="1"/>
  <c r="Y18" i="1" s="1"/>
  <c r="Z18" i="1" s="1"/>
  <c r="AA18" i="1" s="1"/>
  <c r="AB18" i="1" s="1"/>
  <c r="AC18" i="1" s="1"/>
  <c r="AD18" i="1" s="1"/>
  <c r="AE18" i="1" s="1"/>
  <c r="AF18" i="1" s="1"/>
  <c r="AG18" i="1" s="1"/>
  <c r="AH18" i="1" s="1"/>
  <c r="W11" i="1"/>
  <c r="X11" i="1" s="1"/>
  <c r="Y11" i="1" s="1"/>
  <c r="Z11" i="1" s="1"/>
  <c r="AA11" i="1" s="1"/>
  <c r="AB11" i="1" s="1"/>
  <c r="AC11" i="1" s="1"/>
  <c r="AD11" i="1" s="1"/>
  <c r="AE11" i="1" s="1"/>
  <c r="AF11" i="1" s="1"/>
  <c r="AG11" i="1" s="1"/>
  <c r="AH11" i="1" s="1"/>
  <c r="V2" i="1"/>
  <c r="W51" i="1"/>
  <c r="AI10" i="18" l="1"/>
  <c r="C21" i="18"/>
  <c r="C103" i="18"/>
  <c r="C104" i="18"/>
  <c r="B104" i="20"/>
  <c r="D78" i="20"/>
  <c r="E76" i="20"/>
  <c r="B22" i="20"/>
  <c r="B23" i="20"/>
  <c r="B81" i="20"/>
  <c r="B91" i="20" s="1"/>
  <c r="C76" i="20"/>
  <c r="C17" i="20"/>
  <c r="D17" i="20" s="1"/>
  <c r="E17" i="20" s="1"/>
  <c r="I103" i="18"/>
  <c r="Z15" i="18"/>
  <c r="Z17" i="18" s="1"/>
  <c r="U104" i="18"/>
  <c r="W104" i="18"/>
  <c r="W102" i="18"/>
  <c r="W103" i="18"/>
  <c r="Y104" i="18"/>
  <c r="Y103" i="18"/>
  <c r="U102" i="18"/>
  <c r="U103" i="18"/>
  <c r="S81" i="18"/>
  <c r="S23" i="18"/>
  <c r="Q104" i="18"/>
  <c r="M102" i="18"/>
  <c r="K81" i="18"/>
  <c r="K78" i="18" s="1"/>
  <c r="K79" i="18" s="1"/>
  <c r="K22" i="18"/>
  <c r="AM17" i="18"/>
  <c r="AN17" i="18" s="1"/>
  <c r="AO17" i="18" s="1"/>
  <c r="AP17" i="18" s="1"/>
  <c r="AQ17" i="18" s="1"/>
  <c r="AR17" i="18" s="1"/>
  <c r="AS17" i="18" s="1"/>
  <c r="AT17" i="18" s="1"/>
  <c r="I104" i="18"/>
  <c r="G104" i="18"/>
  <c r="G103" i="18"/>
  <c r="E102" i="18"/>
  <c r="E19" i="18"/>
  <c r="E104" i="18"/>
  <c r="E103" i="18"/>
  <c r="AJ10" i="18"/>
  <c r="AK10" i="18" s="1"/>
  <c r="AL10" i="18" s="1"/>
  <c r="AM10" i="18" s="1"/>
  <c r="AN10" i="18" s="1"/>
  <c r="AO10" i="18" s="1"/>
  <c r="AP10" i="18" s="1"/>
  <c r="AQ10" i="18" s="1"/>
  <c r="AR10" i="18" s="1"/>
  <c r="AS10" i="18" s="1"/>
  <c r="AT10" i="18" s="1"/>
  <c r="C19" i="18"/>
  <c r="AI19" i="18" s="1"/>
  <c r="M103" i="18"/>
  <c r="Y102" i="18"/>
  <c r="G102" i="18"/>
  <c r="I102" i="18"/>
  <c r="S82" i="18"/>
  <c r="S91" i="18"/>
  <c r="S78" i="18"/>
  <c r="S79" i="18" s="1"/>
  <c r="K82" i="18"/>
  <c r="K91" i="18"/>
  <c r="Z76" i="18"/>
  <c r="AJ76" i="18"/>
  <c r="AK76" i="18" s="1"/>
  <c r="AL76" i="18" s="1"/>
  <c r="AM76" i="18" s="1"/>
  <c r="AN76" i="18" s="1"/>
  <c r="AO76" i="18" s="1"/>
  <c r="AP76" i="18" s="1"/>
  <c r="AQ76" i="18" s="1"/>
  <c r="AR76" i="18" s="1"/>
  <c r="AS76" i="18" s="1"/>
  <c r="AT76" i="18" s="1"/>
  <c r="O81" i="18"/>
  <c r="O23" i="18"/>
  <c r="O22" i="18"/>
  <c r="Z10" i="18"/>
  <c r="Z103" i="18" s="1"/>
  <c r="Y81" i="18"/>
  <c r="Y23" i="18"/>
  <c r="Y22" i="18"/>
  <c r="G81" i="18"/>
  <c r="G22" i="18"/>
  <c r="G23" i="18"/>
  <c r="M81" i="18"/>
  <c r="M22" i="18"/>
  <c r="M23" i="18"/>
  <c r="Q81" i="18"/>
  <c r="Q23" i="18"/>
  <c r="Q22" i="18"/>
  <c r="E81" i="18"/>
  <c r="E22" i="18"/>
  <c r="E23" i="18"/>
  <c r="Q102" i="18"/>
  <c r="I81" i="18"/>
  <c r="I23" i="18"/>
  <c r="I22" i="18"/>
  <c r="W81" i="18"/>
  <c r="W23" i="18"/>
  <c r="W22" i="18"/>
  <c r="U81" i="18"/>
  <c r="U22" i="18"/>
  <c r="U23" i="18"/>
  <c r="C23" i="18"/>
  <c r="C22" i="18"/>
  <c r="AI22" i="18" s="1"/>
  <c r="AI21" i="18"/>
  <c r="AJ21" i="18" s="1"/>
  <c r="AK21" i="18" s="1"/>
  <c r="AL21" i="18" s="1"/>
  <c r="AM21" i="18" s="1"/>
  <c r="AN21" i="18" s="1"/>
  <c r="AO21" i="18" s="1"/>
  <c r="AP21" i="18" s="1"/>
  <c r="AQ21" i="18" s="1"/>
  <c r="AR21" i="18" s="1"/>
  <c r="AS21" i="18" s="1"/>
  <c r="AT21" i="18" s="1"/>
  <c r="G19" i="18"/>
  <c r="W67" i="1"/>
  <c r="N62" i="1"/>
  <c r="N89" i="1"/>
  <c r="W62" i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AH62" i="1" s="1"/>
  <c r="W89" i="1"/>
  <c r="X89" i="1" s="1"/>
  <c r="Y89" i="1" s="1"/>
  <c r="Z89" i="1" s="1"/>
  <c r="AA89" i="1" s="1"/>
  <c r="AB89" i="1" s="1"/>
  <c r="AC89" i="1" s="1"/>
  <c r="AD89" i="1" s="1"/>
  <c r="AE89" i="1" s="1"/>
  <c r="AF89" i="1" s="1"/>
  <c r="AG89" i="1" s="1"/>
  <c r="AH89" i="1" s="1"/>
  <c r="W65" i="1"/>
  <c r="X7" i="1"/>
  <c r="W85" i="1"/>
  <c r="W58" i="1"/>
  <c r="AH80" i="1"/>
  <c r="AG80" i="1"/>
  <c r="AF80" i="1"/>
  <c r="AE80" i="1"/>
  <c r="AD80" i="1"/>
  <c r="AC80" i="1"/>
  <c r="AB80" i="1"/>
  <c r="AA80" i="1"/>
  <c r="Z80" i="1"/>
  <c r="Y80" i="1"/>
  <c r="X80" i="1"/>
  <c r="W80" i="1"/>
  <c r="AH77" i="1"/>
  <c r="AG77" i="1"/>
  <c r="AF77" i="1"/>
  <c r="AE77" i="1"/>
  <c r="AD77" i="1"/>
  <c r="AC77" i="1"/>
  <c r="AB77" i="1"/>
  <c r="AA77" i="1"/>
  <c r="Z77" i="1"/>
  <c r="Y77" i="1"/>
  <c r="X77" i="1"/>
  <c r="W77" i="1"/>
  <c r="C81" i="18" l="1"/>
  <c r="AI81" i="18" s="1"/>
  <c r="AJ81" i="18" s="1"/>
  <c r="AK81" i="18" s="1"/>
  <c r="AL81" i="18" s="1"/>
  <c r="AM81" i="18" s="1"/>
  <c r="AN81" i="18" s="1"/>
  <c r="AO81" i="18" s="1"/>
  <c r="AP81" i="18" s="1"/>
  <c r="AQ81" i="18" s="1"/>
  <c r="AR81" i="18" s="1"/>
  <c r="AS81" i="18" s="1"/>
  <c r="AT81" i="18" s="1"/>
  <c r="B78" i="20"/>
  <c r="B79" i="20" s="1"/>
  <c r="B82" i="20"/>
  <c r="AJ19" i="18"/>
  <c r="AK19" i="18" s="1"/>
  <c r="AL19" i="18" s="1"/>
  <c r="AM19" i="18" s="1"/>
  <c r="AN19" i="18" s="1"/>
  <c r="AO19" i="18" s="1"/>
  <c r="AP19" i="18" s="1"/>
  <c r="AQ19" i="18" s="1"/>
  <c r="AR19" i="18" s="1"/>
  <c r="AS19" i="18" s="1"/>
  <c r="AT19" i="18" s="1"/>
  <c r="AJ22" i="18"/>
  <c r="AK22" i="18" s="1"/>
  <c r="AL22" i="18" s="1"/>
  <c r="AM22" i="18" s="1"/>
  <c r="AN22" i="18" s="1"/>
  <c r="AO22" i="18" s="1"/>
  <c r="AP22" i="18" s="1"/>
  <c r="AQ22" i="18" s="1"/>
  <c r="AR22" i="18" s="1"/>
  <c r="AS22" i="18" s="1"/>
  <c r="AT22" i="18" s="1"/>
  <c r="U91" i="18"/>
  <c r="U78" i="18"/>
  <c r="U79" i="18" s="1"/>
  <c r="AR79" i="18" s="1"/>
  <c r="U82" i="18"/>
  <c r="AR82" i="18" s="1"/>
  <c r="C82" i="18"/>
  <c r="AI82" i="18" s="1"/>
  <c r="C91" i="18"/>
  <c r="C93" i="18" s="1"/>
  <c r="Z93" i="18" s="1"/>
  <c r="B93" i="20" s="1"/>
  <c r="Y91" i="18"/>
  <c r="Y82" i="18"/>
  <c r="Y78" i="18"/>
  <c r="Y79" i="18" s="1"/>
  <c r="I91" i="18"/>
  <c r="I82" i="18"/>
  <c r="I78" i="18"/>
  <c r="I79" i="18" s="1"/>
  <c r="AM79" i="18" s="1"/>
  <c r="G91" i="18"/>
  <c r="G82" i="18"/>
  <c r="G78" i="18"/>
  <c r="G79" i="18" s="1"/>
  <c r="O91" i="18"/>
  <c r="O82" i="18"/>
  <c r="O78" i="18"/>
  <c r="O79" i="18" s="1"/>
  <c r="S95" i="18"/>
  <c r="S97" i="18" s="1"/>
  <c r="W91" i="18"/>
  <c r="W82" i="18"/>
  <c r="AS82" i="18" s="1"/>
  <c r="W78" i="18"/>
  <c r="W79" i="18" s="1"/>
  <c r="E91" i="18"/>
  <c r="E82" i="18"/>
  <c r="E78" i="18"/>
  <c r="E79" i="18" s="1"/>
  <c r="Q91" i="18"/>
  <c r="Q82" i="18"/>
  <c r="AQ82" i="18" s="1"/>
  <c r="Q78" i="18"/>
  <c r="Q79" i="18" s="1"/>
  <c r="M91" i="18"/>
  <c r="M78" i="18"/>
  <c r="M79" i="18" s="1"/>
  <c r="AN79" i="18" s="1"/>
  <c r="M82" i="18"/>
  <c r="AN82" i="18" s="1"/>
  <c r="Z21" i="18"/>
  <c r="AA6" i="18"/>
  <c r="Z104" i="18"/>
  <c r="AA9" i="18"/>
  <c r="AA7" i="18"/>
  <c r="Z102" i="18"/>
  <c r="AA8" i="18"/>
  <c r="AA5" i="18"/>
  <c r="K95" i="18"/>
  <c r="K97" i="18" s="1"/>
  <c r="X58" i="1"/>
  <c r="Y58" i="1" s="1"/>
  <c r="Z58" i="1" s="1"/>
  <c r="AA58" i="1" s="1"/>
  <c r="AB58" i="1" s="1"/>
  <c r="AC58" i="1" s="1"/>
  <c r="AD58" i="1" s="1"/>
  <c r="AE58" i="1" s="1"/>
  <c r="AF58" i="1" s="1"/>
  <c r="AG58" i="1" s="1"/>
  <c r="AH58" i="1" s="1"/>
  <c r="W73" i="1"/>
  <c r="W87" i="1"/>
  <c r="W86" i="1"/>
  <c r="W61" i="1"/>
  <c r="W69" i="1"/>
  <c r="N58" i="1"/>
  <c r="W72" i="1"/>
  <c r="W71" i="1"/>
  <c r="W64" i="1"/>
  <c r="W66" i="1"/>
  <c r="W68" i="1"/>
  <c r="W70" i="1"/>
  <c r="W48" i="1"/>
  <c r="W53" i="1"/>
  <c r="Y7" i="1"/>
  <c r="Z7" i="1" s="1"/>
  <c r="C78" i="18" l="1"/>
  <c r="B95" i="20"/>
  <c r="B97" i="20" s="1"/>
  <c r="AS79" i="18"/>
  <c r="AJ82" i="18"/>
  <c r="AP82" i="18"/>
  <c r="AP79" i="18"/>
  <c r="AL82" i="18"/>
  <c r="Q95" i="18"/>
  <c r="Q97" i="18" s="1"/>
  <c r="O95" i="18"/>
  <c r="O97" i="18" s="1"/>
  <c r="AL79" i="18"/>
  <c r="AT79" i="18"/>
  <c r="C79" i="18"/>
  <c r="AI79" i="18" s="1"/>
  <c r="AI78" i="18"/>
  <c r="AJ78" i="18" s="1"/>
  <c r="AK78" i="18" s="1"/>
  <c r="AL78" i="18" s="1"/>
  <c r="AM78" i="18" s="1"/>
  <c r="AN78" i="18" s="1"/>
  <c r="AO78" i="18" s="1"/>
  <c r="AP78" i="18" s="1"/>
  <c r="AQ78" i="18" s="1"/>
  <c r="AR78" i="18" s="1"/>
  <c r="AS78" i="18" s="1"/>
  <c r="AT78" i="18" s="1"/>
  <c r="M95" i="18"/>
  <c r="M97" i="18" s="1"/>
  <c r="AK79" i="18"/>
  <c r="AT82" i="18"/>
  <c r="Z81" i="18"/>
  <c r="Z23" i="18"/>
  <c r="Z22" i="18"/>
  <c r="W95" i="18"/>
  <c r="W97" i="18" s="1"/>
  <c r="AO79" i="18"/>
  <c r="AK82" i="18"/>
  <c r="I95" i="18"/>
  <c r="I97" i="18" s="1"/>
  <c r="Y95" i="18"/>
  <c r="Y97" i="18" s="1"/>
  <c r="E95" i="18"/>
  <c r="E97" i="18" s="1"/>
  <c r="AO82" i="18"/>
  <c r="G95" i="18"/>
  <c r="G97" i="18" s="1"/>
  <c r="AQ79" i="18"/>
  <c r="AI91" i="18"/>
  <c r="AJ91" i="18" s="1"/>
  <c r="AK91" i="18" s="1"/>
  <c r="AL91" i="18" s="1"/>
  <c r="AM91" i="18" s="1"/>
  <c r="AN91" i="18" s="1"/>
  <c r="AO91" i="18" s="1"/>
  <c r="AP91" i="18" s="1"/>
  <c r="AQ91" i="18" s="1"/>
  <c r="AR91" i="18" s="1"/>
  <c r="AS91" i="18" s="1"/>
  <c r="AT91" i="18" s="1"/>
  <c r="AM82" i="18"/>
  <c r="U95" i="18"/>
  <c r="U97" i="18" s="1"/>
  <c r="W57" i="1"/>
  <c r="X57" i="1" s="1"/>
  <c r="Y57" i="1" s="1"/>
  <c r="X86" i="1"/>
  <c r="B59" i="1"/>
  <c r="W59" i="1" s="1"/>
  <c r="W60" i="1"/>
  <c r="X60" i="1" s="1"/>
  <c r="B63" i="1"/>
  <c r="W63" i="1" s="1"/>
  <c r="W55" i="1"/>
  <c r="X55" i="1" s="1"/>
  <c r="Y55" i="1" s="1"/>
  <c r="C59" i="1"/>
  <c r="D59" i="1"/>
  <c r="W41" i="1"/>
  <c r="W40" i="1"/>
  <c r="X65" i="1"/>
  <c r="X73" i="1"/>
  <c r="W43" i="1"/>
  <c r="W42" i="1"/>
  <c r="X69" i="1"/>
  <c r="W14" i="1"/>
  <c r="W9" i="1"/>
  <c r="X9" i="1" s="1"/>
  <c r="Y9" i="1" s="1"/>
  <c r="X66" i="1"/>
  <c r="X72" i="1"/>
  <c r="X67" i="1"/>
  <c r="X64" i="1"/>
  <c r="X70" i="1"/>
  <c r="X68" i="1"/>
  <c r="X71" i="1"/>
  <c r="W47" i="1"/>
  <c r="X48" i="1"/>
  <c r="W45" i="1"/>
  <c r="X45" i="1" s="1"/>
  <c r="W52" i="1"/>
  <c r="X52" i="1" s="1"/>
  <c r="X53" i="1"/>
  <c r="W50" i="1"/>
  <c r="X51" i="1"/>
  <c r="AA7" i="1"/>
  <c r="W39" i="1"/>
  <c r="B44" i="1"/>
  <c r="W44" i="1" s="1"/>
  <c r="AJ79" i="18" l="1"/>
  <c r="C95" i="18"/>
  <c r="AI93" i="18"/>
  <c r="AJ93" i="18" s="1"/>
  <c r="AK93" i="18" s="1"/>
  <c r="AL93" i="18" s="1"/>
  <c r="AM93" i="18" s="1"/>
  <c r="AN93" i="18" s="1"/>
  <c r="AO93" i="18" s="1"/>
  <c r="AP93" i="18" s="1"/>
  <c r="AQ93" i="18" s="1"/>
  <c r="AR93" i="18" s="1"/>
  <c r="AS93" i="18" s="1"/>
  <c r="AT93" i="18" s="1"/>
  <c r="Z95" i="18"/>
  <c r="Z82" i="18"/>
  <c r="Z91" i="18"/>
  <c r="Z78" i="18"/>
  <c r="Z79" i="18" s="1"/>
  <c r="X59" i="1"/>
  <c r="Y59" i="1" s="1"/>
  <c r="C8" i="1"/>
  <c r="C10" i="1" s="1"/>
  <c r="Y86" i="1"/>
  <c r="X87" i="1"/>
  <c r="X85" i="1"/>
  <c r="C63" i="1"/>
  <c r="X63" i="1" s="1"/>
  <c r="X61" i="1"/>
  <c r="Y61" i="1" s="1"/>
  <c r="D63" i="1"/>
  <c r="Y60" i="1"/>
  <c r="Z60" i="1" s="1"/>
  <c r="Z55" i="1"/>
  <c r="Z57" i="1"/>
  <c r="X50" i="1"/>
  <c r="X41" i="1"/>
  <c r="X43" i="1"/>
  <c r="Y65" i="1"/>
  <c r="X40" i="1"/>
  <c r="X42" i="1"/>
  <c r="Y69" i="1"/>
  <c r="X14" i="1"/>
  <c r="Y45" i="1"/>
  <c r="Y70" i="1"/>
  <c r="Y67" i="1"/>
  <c r="Y73" i="1"/>
  <c r="Y68" i="1"/>
  <c r="Y66" i="1"/>
  <c r="Y71" i="1"/>
  <c r="Y72" i="1"/>
  <c r="Y64" i="1"/>
  <c r="W49" i="1"/>
  <c r="X49" i="1" s="1"/>
  <c r="Y48" i="1"/>
  <c r="Y52" i="1"/>
  <c r="X47" i="1"/>
  <c r="Y51" i="1"/>
  <c r="AB7" i="1"/>
  <c r="X39" i="1"/>
  <c r="C44" i="1"/>
  <c r="X44" i="1" s="1"/>
  <c r="Z97" i="18" l="1"/>
  <c r="AI95" i="18"/>
  <c r="AJ95" i="18" s="1"/>
  <c r="AK95" i="18" s="1"/>
  <c r="AL95" i="18" s="1"/>
  <c r="AM95" i="18" s="1"/>
  <c r="AN95" i="18" s="1"/>
  <c r="AO95" i="18" s="1"/>
  <c r="AP95" i="18" s="1"/>
  <c r="AQ95" i="18" s="1"/>
  <c r="AR95" i="18" s="1"/>
  <c r="AS95" i="18" s="1"/>
  <c r="AT95" i="18" s="1"/>
  <c r="C97" i="18"/>
  <c r="AI97" i="18" s="1"/>
  <c r="AJ97" i="18" s="1"/>
  <c r="AK97" i="18" s="1"/>
  <c r="AL97" i="18" s="1"/>
  <c r="AM97" i="18" s="1"/>
  <c r="AN97" i="18" s="1"/>
  <c r="AO97" i="18" s="1"/>
  <c r="AP97" i="18" s="1"/>
  <c r="AQ97" i="18" s="1"/>
  <c r="AR97" i="18" s="1"/>
  <c r="AS97" i="18" s="1"/>
  <c r="AT97" i="18" s="1"/>
  <c r="Z86" i="1"/>
  <c r="Y63" i="1"/>
  <c r="Y87" i="1"/>
  <c r="Y85" i="1"/>
  <c r="AA55" i="1"/>
  <c r="AA57" i="1"/>
  <c r="E59" i="1"/>
  <c r="Z59" i="1" s="1"/>
  <c r="Z69" i="1"/>
  <c r="Y41" i="1"/>
  <c r="Z65" i="1"/>
  <c r="Z45" i="1"/>
  <c r="Z68" i="1"/>
  <c r="Y47" i="1"/>
  <c r="Z72" i="1"/>
  <c r="Z71" i="1"/>
  <c r="Z73" i="1"/>
  <c r="Z70" i="1"/>
  <c r="Z64" i="1"/>
  <c r="Z66" i="1"/>
  <c r="Z67" i="1"/>
  <c r="Z52" i="1"/>
  <c r="Z51" i="1"/>
  <c r="Y53" i="1"/>
  <c r="Z53" i="1" s="1"/>
  <c r="Z48" i="1"/>
  <c r="AC7" i="1"/>
  <c r="Y43" i="1"/>
  <c r="Y42" i="1"/>
  <c r="Y40" i="1"/>
  <c r="Y39" i="1"/>
  <c r="D44" i="1"/>
  <c r="Y44" i="1" s="1"/>
  <c r="Z85" i="1" l="1"/>
  <c r="AA86" i="1"/>
  <c r="Z87" i="1"/>
  <c r="E63" i="1"/>
  <c r="Z63" i="1" s="1"/>
  <c r="Z61" i="1"/>
  <c r="AA61" i="1" s="1"/>
  <c r="F63" i="1"/>
  <c r="AA60" i="1"/>
  <c r="AB60" i="1" s="1"/>
  <c r="AB55" i="1"/>
  <c r="F59" i="1"/>
  <c r="AA59" i="1" s="1"/>
  <c r="Z9" i="1"/>
  <c r="AA9" i="1" s="1"/>
  <c r="C15" i="1"/>
  <c r="C17" i="1" s="1"/>
  <c r="C19" i="1" s="1"/>
  <c r="C103" i="1"/>
  <c r="Z47" i="1"/>
  <c r="AA65" i="1"/>
  <c r="AA69" i="1"/>
  <c r="AA72" i="1"/>
  <c r="Y14" i="1"/>
  <c r="Z14" i="1" s="1"/>
  <c r="AA45" i="1"/>
  <c r="AA68" i="1"/>
  <c r="AA53" i="1"/>
  <c r="AA52" i="1"/>
  <c r="AA64" i="1"/>
  <c r="AA73" i="1"/>
  <c r="AA66" i="1"/>
  <c r="AA67" i="1"/>
  <c r="AA70" i="1"/>
  <c r="AA71" i="1"/>
  <c r="AA51" i="1"/>
  <c r="Y50" i="1"/>
  <c r="Z50" i="1" s="1"/>
  <c r="AA48" i="1"/>
  <c r="Y49" i="1"/>
  <c r="Z49" i="1" s="1"/>
  <c r="D8" i="1"/>
  <c r="D10" i="1" s="1"/>
  <c r="AD7" i="1"/>
  <c r="Z43" i="1"/>
  <c r="Z42" i="1"/>
  <c r="Z41" i="1"/>
  <c r="Z40" i="1"/>
  <c r="Z39" i="1"/>
  <c r="E44" i="1"/>
  <c r="Z44" i="1" s="1"/>
  <c r="AA63" i="1" l="1"/>
  <c r="AA85" i="1"/>
  <c r="AB9" i="1"/>
  <c r="AB86" i="1"/>
  <c r="AA87" i="1"/>
  <c r="AC55" i="1"/>
  <c r="G59" i="1"/>
  <c r="AB59" i="1" s="1"/>
  <c r="AB57" i="1"/>
  <c r="C21" i="1"/>
  <c r="AB52" i="1"/>
  <c r="AA47" i="1"/>
  <c r="AB72" i="1"/>
  <c r="AB45" i="1"/>
  <c r="AB68" i="1"/>
  <c r="AB69" i="1"/>
  <c r="AB65" i="1"/>
  <c r="C75" i="1"/>
  <c r="C54" i="1"/>
  <c r="C104" i="1" s="1"/>
  <c r="AB53" i="1"/>
  <c r="AA49" i="1"/>
  <c r="AA50" i="1"/>
  <c r="AB70" i="1"/>
  <c r="AB64" i="1"/>
  <c r="AB71" i="1"/>
  <c r="AB73" i="1"/>
  <c r="AB66" i="1"/>
  <c r="AB67" i="1"/>
  <c r="AB48" i="1"/>
  <c r="AB51" i="1"/>
  <c r="AE7" i="1"/>
  <c r="AA43" i="1"/>
  <c r="AA42" i="1"/>
  <c r="AA41" i="1"/>
  <c r="AA40" i="1"/>
  <c r="AA39" i="1"/>
  <c r="F44" i="1"/>
  <c r="AA44" i="1" s="1"/>
  <c r="AC9" i="1" l="1"/>
  <c r="AD9" i="1" s="1"/>
  <c r="AC86" i="1"/>
  <c r="AB87" i="1"/>
  <c r="AB85" i="1"/>
  <c r="G63" i="1"/>
  <c r="AB63" i="1" s="1"/>
  <c r="AB61" i="1"/>
  <c r="AC61" i="1" s="1"/>
  <c r="H63" i="1"/>
  <c r="AC60" i="1"/>
  <c r="AD60" i="1" s="1"/>
  <c r="AD55" i="1"/>
  <c r="H59" i="1"/>
  <c r="AC59" i="1" s="1"/>
  <c r="AC57" i="1"/>
  <c r="D103" i="1"/>
  <c r="AC72" i="1"/>
  <c r="D15" i="1"/>
  <c r="D21" i="1" s="1"/>
  <c r="AC69" i="1"/>
  <c r="AC53" i="1"/>
  <c r="AC52" i="1"/>
  <c r="AC65" i="1"/>
  <c r="AC68" i="1"/>
  <c r="AA14" i="1"/>
  <c r="AC45" i="1"/>
  <c r="AB47" i="1"/>
  <c r="E8" i="1"/>
  <c r="AB49" i="1"/>
  <c r="AC66" i="1"/>
  <c r="AC70" i="1"/>
  <c r="AC67" i="1"/>
  <c r="AC64" i="1"/>
  <c r="AC71" i="1"/>
  <c r="AC73" i="1"/>
  <c r="AC51" i="1"/>
  <c r="AC48" i="1"/>
  <c r="AB50" i="1"/>
  <c r="AF7" i="1"/>
  <c r="AB42" i="1"/>
  <c r="AB43" i="1"/>
  <c r="AB41" i="1"/>
  <c r="AB40" i="1"/>
  <c r="AB39" i="1"/>
  <c r="G44" i="1"/>
  <c r="AB44" i="1" s="1"/>
  <c r="AC85" i="1" l="1"/>
  <c r="AD86" i="1"/>
  <c r="F8" i="1"/>
  <c r="F10" i="1" s="1"/>
  <c r="AC63" i="1"/>
  <c r="AD57" i="1"/>
  <c r="AC87" i="1"/>
  <c r="AE55" i="1"/>
  <c r="I59" i="1"/>
  <c r="AD59" i="1" s="1"/>
  <c r="AE9" i="1"/>
  <c r="E10" i="1"/>
  <c r="AC47" i="1"/>
  <c r="AD45" i="1"/>
  <c r="AD72" i="1"/>
  <c r="AD69" i="1"/>
  <c r="AC49" i="1"/>
  <c r="D17" i="1"/>
  <c r="D19" i="1" s="1"/>
  <c r="AB14" i="1"/>
  <c r="AC14" i="1" s="1"/>
  <c r="AC42" i="1"/>
  <c r="D54" i="1"/>
  <c r="D104" i="1" s="1"/>
  <c r="AD68" i="1"/>
  <c r="AD65" i="1"/>
  <c r="AD53" i="1"/>
  <c r="AD52" i="1"/>
  <c r="D75" i="1"/>
  <c r="AD71" i="1"/>
  <c r="AD66" i="1"/>
  <c r="AD73" i="1"/>
  <c r="AD70" i="1"/>
  <c r="AD67" i="1"/>
  <c r="AD64" i="1"/>
  <c r="AD51" i="1"/>
  <c r="AC50" i="1"/>
  <c r="AD48" i="1"/>
  <c r="AG7" i="1"/>
  <c r="AH7" i="1" s="1"/>
  <c r="N7" i="1"/>
  <c r="AE60" i="1"/>
  <c r="AC43" i="1"/>
  <c r="AC41" i="1"/>
  <c r="AC40" i="1"/>
  <c r="AC39" i="1"/>
  <c r="H44" i="1"/>
  <c r="AC44" i="1" s="1"/>
  <c r="AE86" i="1" l="1"/>
  <c r="AD87" i="1"/>
  <c r="AD85" i="1"/>
  <c r="I63" i="1"/>
  <c r="AD63" i="1" s="1"/>
  <c r="AD61" i="1"/>
  <c r="AF55" i="1"/>
  <c r="J59" i="1"/>
  <c r="AE59" i="1" s="1"/>
  <c r="AE57" i="1"/>
  <c r="AF9" i="1"/>
  <c r="E103" i="1"/>
  <c r="F103" i="1"/>
  <c r="AE52" i="1"/>
  <c r="AD42" i="1"/>
  <c r="AE53" i="1"/>
  <c r="AE69" i="1"/>
  <c r="AE68" i="1"/>
  <c r="AD47" i="1"/>
  <c r="AE65" i="1"/>
  <c r="AD14" i="1"/>
  <c r="AE72" i="1"/>
  <c r="AE45" i="1"/>
  <c r="AD49" i="1"/>
  <c r="C22" i="1"/>
  <c r="C38" i="1"/>
  <c r="AE67" i="1"/>
  <c r="AE71" i="1"/>
  <c r="AE64" i="1"/>
  <c r="AE66" i="1"/>
  <c r="AE73" i="1"/>
  <c r="AE70" i="1"/>
  <c r="AE48" i="1"/>
  <c r="AE51" i="1"/>
  <c r="AD50" i="1"/>
  <c r="AE50" i="1" s="1"/>
  <c r="E15" i="1"/>
  <c r="E21" i="1" s="1"/>
  <c r="AF60" i="1"/>
  <c r="AD41" i="1"/>
  <c r="AD43" i="1"/>
  <c r="AD40" i="1"/>
  <c r="AD39" i="1"/>
  <c r="I44" i="1"/>
  <c r="AD44" i="1" s="1"/>
  <c r="C76" i="1" l="1"/>
  <c r="C81" i="1" s="1"/>
  <c r="C23" i="1"/>
  <c r="AF86" i="1"/>
  <c r="AE87" i="1"/>
  <c r="AE85" i="1"/>
  <c r="J63" i="1"/>
  <c r="AE63" i="1" s="1"/>
  <c r="AE61" i="1"/>
  <c r="AG55" i="1"/>
  <c r="AH55" i="1" s="1"/>
  <c r="N55" i="1"/>
  <c r="K59" i="1"/>
  <c r="AF59" i="1" s="1"/>
  <c r="AF57" i="1"/>
  <c r="AG57" i="1" s="1"/>
  <c r="AH57" i="1" s="1"/>
  <c r="AG9" i="1"/>
  <c r="C102" i="1"/>
  <c r="AE47" i="1"/>
  <c r="AF72" i="1"/>
  <c r="E54" i="1"/>
  <c r="E104" i="1" s="1"/>
  <c r="F15" i="1"/>
  <c r="F21" i="1" s="1"/>
  <c r="AE49" i="1"/>
  <c r="AE14" i="1"/>
  <c r="AE42" i="1"/>
  <c r="E75" i="1"/>
  <c r="AF52" i="1"/>
  <c r="AF45" i="1"/>
  <c r="AF53" i="1"/>
  <c r="AF65" i="1"/>
  <c r="AF68" i="1"/>
  <c r="AF69" i="1"/>
  <c r="D22" i="1"/>
  <c r="D38" i="1"/>
  <c r="AF73" i="1"/>
  <c r="AF67" i="1"/>
  <c r="AF70" i="1"/>
  <c r="AF71" i="1"/>
  <c r="AF64" i="1"/>
  <c r="AF66" i="1"/>
  <c r="AF51" i="1"/>
  <c r="AF48" i="1"/>
  <c r="E17" i="1"/>
  <c r="H8" i="1"/>
  <c r="AG60" i="1"/>
  <c r="AE43" i="1"/>
  <c r="AE41" i="1"/>
  <c r="AE40" i="1"/>
  <c r="AE39" i="1"/>
  <c r="J44" i="1"/>
  <c r="AE44" i="1" s="1"/>
  <c r="D76" i="1" l="1"/>
  <c r="D81" i="1" s="1"/>
  <c r="D23" i="1"/>
  <c r="AF61" i="1"/>
  <c r="AG61" i="1" s="1"/>
  <c r="AH61" i="1" s="1"/>
  <c r="F17" i="1"/>
  <c r="AF85" i="1"/>
  <c r="AG86" i="1"/>
  <c r="AH86" i="1" s="1"/>
  <c r="N86" i="1"/>
  <c r="AF87" i="1"/>
  <c r="K63" i="1"/>
  <c r="AF63" i="1" s="1"/>
  <c r="M59" i="1"/>
  <c r="N57" i="1"/>
  <c r="L59" i="1"/>
  <c r="AG59" i="1" s="1"/>
  <c r="H10" i="1"/>
  <c r="D102" i="1"/>
  <c r="AF14" i="1"/>
  <c r="AF47" i="1"/>
  <c r="AG53" i="1"/>
  <c r="AG52" i="1"/>
  <c r="AH52" i="1" s="1"/>
  <c r="M63" i="1"/>
  <c r="AG68" i="1"/>
  <c r="AH68" i="1" s="1"/>
  <c r="AG72" i="1"/>
  <c r="AH72" i="1" s="1"/>
  <c r="AF49" i="1"/>
  <c r="AF42" i="1"/>
  <c r="F54" i="1"/>
  <c r="F104" i="1" s="1"/>
  <c r="AF50" i="1"/>
  <c r="AG45" i="1"/>
  <c r="AH45" i="1" s="1"/>
  <c r="AG65" i="1"/>
  <c r="AH65" i="1" s="1"/>
  <c r="AG69" i="1"/>
  <c r="AH69" i="1" s="1"/>
  <c r="F75" i="1"/>
  <c r="AH53" i="1"/>
  <c r="N48" i="1"/>
  <c r="N45" i="1"/>
  <c r="N67" i="1"/>
  <c r="N71" i="1"/>
  <c r="N65" i="1"/>
  <c r="N69" i="1"/>
  <c r="N53" i="1"/>
  <c r="N52" i="1"/>
  <c r="N51" i="1"/>
  <c r="N73" i="1"/>
  <c r="N66" i="1"/>
  <c r="N64" i="1"/>
  <c r="N68" i="1"/>
  <c r="N72" i="1"/>
  <c r="AG64" i="1"/>
  <c r="AH64" i="1" s="1"/>
  <c r="AG73" i="1"/>
  <c r="AH73" i="1" s="1"/>
  <c r="N70" i="1"/>
  <c r="AG66" i="1"/>
  <c r="AH66" i="1" s="1"/>
  <c r="AG67" i="1"/>
  <c r="AH67" i="1" s="1"/>
  <c r="AG70" i="1"/>
  <c r="AH70" i="1" s="1"/>
  <c r="AG71" i="1"/>
  <c r="AH71" i="1" s="1"/>
  <c r="AG48" i="1"/>
  <c r="AH48" i="1" s="1"/>
  <c r="AG51" i="1"/>
  <c r="AH51" i="1" s="1"/>
  <c r="I8" i="1"/>
  <c r="N60" i="1"/>
  <c r="AH60" i="1"/>
  <c r="AF43" i="1"/>
  <c r="AF41" i="1"/>
  <c r="AF40" i="1"/>
  <c r="AF39" i="1"/>
  <c r="K44" i="1"/>
  <c r="AF44" i="1" s="1"/>
  <c r="N61" i="1" l="1"/>
  <c r="AH59" i="1"/>
  <c r="AG87" i="1"/>
  <c r="N85" i="1"/>
  <c r="N87" i="1" s="1"/>
  <c r="AG85" i="1"/>
  <c r="AH85" i="1" s="1"/>
  <c r="L63" i="1"/>
  <c r="AG63" i="1" s="1"/>
  <c r="AH63" i="1" s="1"/>
  <c r="D78" i="1"/>
  <c r="D79" i="1" s="1"/>
  <c r="C91" i="1"/>
  <c r="C93" i="1" s="1"/>
  <c r="C78" i="1"/>
  <c r="C79" i="1" s="1"/>
  <c r="E22" i="1"/>
  <c r="I10" i="1"/>
  <c r="H103" i="1"/>
  <c r="N50" i="1"/>
  <c r="AG50" i="1"/>
  <c r="AH50" i="1" s="1"/>
  <c r="AG14" i="1"/>
  <c r="AG49" i="1"/>
  <c r="AH49" i="1" s="1"/>
  <c r="AG42" i="1"/>
  <c r="AH42" i="1" s="1"/>
  <c r="AG47" i="1"/>
  <c r="AH47" i="1" s="1"/>
  <c r="D91" i="1"/>
  <c r="D93" i="1" s="1"/>
  <c r="D82" i="1"/>
  <c r="C82" i="1"/>
  <c r="E38" i="1"/>
  <c r="N47" i="1"/>
  <c r="N49" i="1"/>
  <c r="H15" i="1"/>
  <c r="H17" i="1" s="1"/>
  <c r="I15" i="1"/>
  <c r="I17" i="1" s="1"/>
  <c r="J8" i="1"/>
  <c r="G8" i="1"/>
  <c r="N43" i="1"/>
  <c r="N41" i="1"/>
  <c r="N40" i="1"/>
  <c r="AG43" i="1"/>
  <c r="AH43" i="1" s="1"/>
  <c r="N42" i="1"/>
  <c r="AG41" i="1"/>
  <c r="AH41" i="1" s="1"/>
  <c r="AG40" i="1"/>
  <c r="AH40" i="1" s="1"/>
  <c r="AG39" i="1"/>
  <c r="AH39" i="1" s="1"/>
  <c r="N39" i="1"/>
  <c r="M44" i="1"/>
  <c r="L44" i="1"/>
  <c r="AG44" i="1" s="1"/>
  <c r="E76" i="1" l="1"/>
  <c r="E81" i="1" s="1"/>
  <c r="E78" i="1" s="1"/>
  <c r="E23" i="1"/>
  <c r="AH87" i="1"/>
  <c r="Y79" i="1"/>
  <c r="I21" i="1"/>
  <c r="H21" i="1"/>
  <c r="J10" i="1"/>
  <c r="G10" i="1"/>
  <c r="I103" i="1"/>
  <c r="E102" i="1"/>
  <c r="C95" i="1"/>
  <c r="C97" i="1" s="1"/>
  <c r="N14" i="1"/>
  <c r="H75" i="1"/>
  <c r="Y82" i="1"/>
  <c r="AH14" i="1"/>
  <c r="E82" i="1"/>
  <c r="Z82" i="1" s="1"/>
  <c r="K8" i="1"/>
  <c r="J15" i="1"/>
  <c r="J17" i="1" s="1"/>
  <c r="AH44" i="1"/>
  <c r="N9" i="1" l="1"/>
  <c r="C9" i="20" s="1"/>
  <c r="AH9" i="1"/>
  <c r="E91" i="1"/>
  <c r="J21" i="1"/>
  <c r="K10" i="1"/>
  <c r="G103" i="1"/>
  <c r="J103" i="1"/>
  <c r="D95" i="1"/>
  <c r="D97" i="1" s="1"/>
  <c r="H54" i="1"/>
  <c r="H104" i="1" s="1"/>
  <c r="I75" i="1"/>
  <c r="F22" i="1"/>
  <c r="F38" i="1"/>
  <c r="L8" i="1"/>
  <c r="L10" i="1" s="1"/>
  <c r="K15" i="1"/>
  <c r="K17" i="1" s="1"/>
  <c r="E79" i="1"/>
  <c r="Z79" i="1" s="1"/>
  <c r="G15" i="1"/>
  <c r="G21" i="1" s="1"/>
  <c r="C10" i="20" l="1"/>
  <c r="D9" i="20"/>
  <c r="E9" i="20" s="1"/>
  <c r="F76" i="1"/>
  <c r="F81" i="1" s="1"/>
  <c r="F23" i="1"/>
  <c r="E93" i="1"/>
  <c r="K21" i="1"/>
  <c r="L103" i="1"/>
  <c r="K103" i="1"/>
  <c r="F78" i="1"/>
  <c r="F102" i="1"/>
  <c r="H38" i="1"/>
  <c r="J75" i="1"/>
  <c r="I54" i="1"/>
  <c r="I104" i="1" s="1"/>
  <c r="H22" i="1"/>
  <c r="G75" i="1"/>
  <c r="G17" i="1"/>
  <c r="L15" i="1"/>
  <c r="L21" i="1" s="1"/>
  <c r="D10" i="20" l="1"/>
  <c r="C102" i="20"/>
  <c r="C103" i="20"/>
  <c r="C104" i="20"/>
  <c r="C21" i="20"/>
  <c r="H76" i="1"/>
  <c r="H81" i="1" s="1"/>
  <c r="H23" i="1"/>
  <c r="E95" i="1"/>
  <c r="E97" i="1" s="1"/>
  <c r="H102" i="1"/>
  <c r="J54" i="1"/>
  <c r="J104" i="1" s="1"/>
  <c r="K75" i="1"/>
  <c r="I38" i="1"/>
  <c r="I22" i="1"/>
  <c r="F91" i="1"/>
  <c r="F93" i="1" s="1"/>
  <c r="F82" i="1"/>
  <c r="AA82" i="1" s="1"/>
  <c r="M8" i="1"/>
  <c r="G54" i="1"/>
  <c r="G104" i="1" s="1"/>
  <c r="L17" i="1"/>
  <c r="L75" i="1"/>
  <c r="C23" i="20" l="1"/>
  <c r="D23" i="20" s="1"/>
  <c r="E23" i="20" s="1"/>
  <c r="D21" i="20"/>
  <c r="E21" i="20" s="1"/>
  <c r="C81" i="20"/>
  <c r="C22" i="20"/>
  <c r="D22" i="20" s="1"/>
  <c r="E22" i="20" s="1"/>
  <c r="E10" i="20"/>
  <c r="D79" i="20"/>
  <c r="D81" i="20" s="1"/>
  <c r="I76" i="1"/>
  <c r="I81" i="1" s="1"/>
  <c r="I78" i="1" s="1"/>
  <c r="I23" i="1"/>
  <c r="H82" i="1"/>
  <c r="H78" i="1"/>
  <c r="H79" i="1" s="1"/>
  <c r="M10" i="1"/>
  <c r="I102" i="1"/>
  <c r="F95" i="1"/>
  <c r="F97" i="1" s="1"/>
  <c r="H91" i="1"/>
  <c r="H93" i="1" s="1"/>
  <c r="J38" i="1"/>
  <c r="J22" i="1"/>
  <c r="G38" i="1"/>
  <c r="G22" i="1"/>
  <c r="F79" i="1"/>
  <c r="AA79" i="1" s="1"/>
  <c r="K54" i="1"/>
  <c r="K104" i="1" s="1"/>
  <c r="L54" i="1"/>
  <c r="L104" i="1" s="1"/>
  <c r="D82" i="20" l="1"/>
  <c r="E81" i="20"/>
  <c r="C78" i="20"/>
  <c r="C82" i="20"/>
  <c r="C91" i="20"/>
  <c r="E91" i="20" s="1"/>
  <c r="G76" i="1"/>
  <c r="G81" i="1" s="1"/>
  <c r="G78" i="1" s="1"/>
  <c r="G23" i="1"/>
  <c r="J76" i="1"/>
  <c r="J81" i="1" s="1"/>
  <c r="J23" i="1"/>
  <c r="M103" i="1"/>
  <c r="J102" i="1"/>
  <c r="G102" i="1"/>
  <c r="K38" i="1"/>
  <c r="K22" i="1"/>
  <c r="I91" i="1"/>
  <c r="I93" i="1" s="1"/>
  <c r="I79" i="1"/>
  <c r="AD79" i="1" s="1"/>
  <c r="I82" i="1"/>
  <c r="AD82" i="1" s="1"/>
  <c r="M15" i="1"/>
  <c r="M21" i="1" s="1"/>
  <c r="C79" i="20" l="1"/>
  <c r="E78" i="20"/>
  <c r="K76" i="1"/>
  <c r="K81" i="1" s="1"/>
  <c r="K23" i="1"/>
  <c r="J82" i="1"/>
  <c r="AE82" i="1" s="1"/>
  <c r="J78" i="1"/>
  <c r="J79" i="1" s="1"/>
  <c r="AE79" i="1" s="1"/>
  <c r="K102" i="1"/>
  <c r="H95" i="1"/>
  <c r="H97" i="1" s="1"/>
  <c r="J91" i="1"/>
  <c r="J93" i="1" s="1"/>
  <c r="L38" i="1"/>
  <c r="L22" i="1"/>
  <c r="M75" i="1"/>
  <c r="M17" i="1"/>
  <c r="G82" i="1"/>
  <c r="G91" i="1"/>
  <c r="G93" i="1" s="1"/>
  <c r="L76" i="1" l="1"/>
  <c r="L81" i="1" s="1"/>
  <c r="L23" i="1"/>
  <c r="K78" i="1"/>
  <c r="K79" i="1" s="1"/>
  <c r="AF79" i="1" s="1"/>
  <c r="L102" i="1"/>
  <c r="I95" i="1"/>
  <c r="I97" i="1" s="1"/>
  <c r="G95" i="1"/>
  <c r="G97" i="1" s="1"/>
  <c r="K82" i="1"/>
  <c r="AF82" i="1" s="1"/>
  <c r="K91" i="1"/>
  <c r="K93" i="1" s="1"/>
  <c r="M38" i="1"/>
  <c r="M23" i="1" s="1"/>
  <c r="M22" i="1"/>
  <c r="AB82" i="1"/>
  <c r="AC82" i="1"/>
  <c r="M54" i="1"/>
  <c r="M104" i="1" s="1"/>
  <c r="G79" i="1"/>
  <c r="M76" i="1" l="1"/>
  <c r="L91" i="1"/>
  <c r="L93" i="1" s="1"/>
  <c r="L78" i="1"/>
  <c r="M102" i="1"/>
  <c r="J95" i="1"/>
  <c r="J97" i="1" s="1"/>
  <c r="L82" i="1"/>
  <c r="AG82" i="1" s="1"/>
  <c r="AB79" i="1"/>
  <c r="AC79" i="1"/>
  <c r="M81" i="1" l="1"/>
  <c r="M78" i="1" s="1"/>
  <c r="L95" i="1"/>
  <c r="L97" i="1" s="1"/>
  <c r="K95" i="1"/>
  <c r="K97" i="1" s="1"/>
  <c r="L79" i="1"/>
  <c r="AG79" i="1" s="1"/>
  <c r="M82" i="1" l="1"/>
  <c r="AH82" i="1" s="1"/>
  <c r="M91" i="1"/>
  <c r="M79" i="1"/>
  <c r="AH79" i="1" s="1"/>
  <c r="M93" i="1" l="1"/>
  <c r="M95" i="1" l="1"/>
  <c r="M97" i="1" s="1"/>
  <c r="N6" i="1" l="1"/>
  <c r="W6" i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N5" i="1" l="1"/>
  <c r="N8" i="1" s="1"/>
  <c r="B8" i="1"/>
  <c r="W5" i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B10" i="1" l="1"/>
  <c r="N10" i="1" s="1"/>
  <c r="W8" i="1"/>
  <c r="X8" i="1" s="1"/>
  <c r="Y8" i="1" s="1"/>
  <c r="Z8" i="1" s="1"/>
  <c r="AA8" i="1" s="1"/>
  <c r="AB8" i="1" s="1"/>
  <c r="AC8" i="1" s="1"/>
  <c r="AD8" i="1" s="1"/>
  <c r="AE8" i="1" s="1"/>
  <c r="AF8" i="1" s="1"/>
  <c r="AG8" i="1" s="1"/>
  <c r="AH8" i="1" s="1"/>
  <c r="W13" i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N13" i="1"/>
  <c r="W12" i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B15" i="1"/>
  <c r="N12" i="1"/>
  <c r="N18" i="1" s="1"/>
  <c r="O5" i="1" l="1"/>
  <c r="O8" i="1"/>
  <c r="O7" i="1"/>
  <c r="O6" i="1"/>
  <c r="O9" i="1"/>
  <c r="W15" i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B21" i="1"/>
  <c r="B21" i="18" s="1"/>
  <c r="N103" i="1"/>
  <c r="B103" i="1"/>
  <c r="B17" i="1"/>
  <c r="W10" i="1"/>
  <c r="X10" i="1" s="1"/>
  <c r="Y10" i="1" s="1"/>
  <c r="Z10" i="1" s="1"/>
  <c r="AA10" i="1" s="1"/>
  <c r="AB10" i="1" s="1"/>
  <c r="AC10" i="1" s="1"/>
  <c r="AD10" i="1" s="1"/>
  <c r="AE10" i="1" s="1"/>
  <c r="AF10" i="1" s="1"/>
  <c r="AG10" i="1" s="1"/>
  <c r="AH10" i="1" s="1"/>
  <c r="N15" i="1"/>
  <c r="N17" i="1" s="1"/>
  <c r="B22" i="1" l="1"/>
  <c r="W17" i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B19" i="1"/>
  <c r="W19" i="1" s="1"/>
  <c r="X19" i="1" s="1"/>
  <c r="Y19" i="1" s="1"/>
  <c r="Z19" i="1" s="1"/>
  <c r="AA19" i="1" s="1"/>
  <c r="AB19" i="1" s="1"/>
  <c r="AC19" i="1" s="1"/>
  <c r="AD19" i="1" s="1"/>
  <c r="AE19" i="1" s="1"/>
  <c r="AF19" i="1" s="1"/>
  <c r="AG19" i="1" s="1"/>
  <c r="AH19" i="1" s="1"/>
  <c r="N21" i="1"/>
  <c r="N81" i="1" s="1"/>
  <c r="N78" i="1" s="1"/>
  <c r="W21" i="1"/>
  <c r="X21" i="1" s="1"/>
  <c r="Y21" i="1" s="1"/>
  <c r="Z21" i="1" s="1"/>
  <c r="AA21" i="1" s="1"/>
  <c r="AB21" i="1" s="1"/>
  <c r="AC21" i="1" s="1"/>
  <c r="AD21" i="1" s="1"/>
  <c r="AE21" i="1" s="1"/>
  <c r="AF21" i="1" s="1"/>
  <c r="AG21" i="1" s="1"/>
  <c r="AH21" i="1" s="1"/>
  <c r="W74" i="1"/>
  <c r="X74" i="1" s="1"/>
  <c r="Y74" i="1" s="1"/>
  <c r="Z74" i="1" s="1"/>
  <c r="AA74" i="1" s="1"/>
  <c r="AB74" i="1" s="1"/>
  <c r="AC74" i="1" s="1"/>
  <c r="AD74" i="1" s="1"/>
  <c r="AE74" i="1" s="1"/>
  <c r="AF74" i="1" s="1"/>
  <c r="AG74" i="1" s="1"/>
  <c r="AH74" i="1" s="1"/>
  <c r="N74" i="1"/>
  <c r="B75" i="1"/>
  <c r="N26" i="1"/>
  <c r="W26" i="1"/>
  <c r="X26" i="1" s="1"/>
  <c r="Y26" i="1" s="1"/>
  <c r="Z26" i="1" s="1"/>
  <c r="AA26" i="1" s="1"/>
  <c r="AB26" i="1" s="1"/>
  <c r="AC26" i="1" s="1"/>
  <c r="AD26" i="1" s="1"/>
  <c r="AE26" i="1" s="1"/>
  <c r="AF26" i="1" s="1"/>
  <c r="AG26" i="1" s="1"/>
  <c r="AH26" i="1" s="1"/>
  <c r="N46" i="1" l="1"/>
  <c r="N104" i="1" s="1"/>
  <c r="W46" i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AH46" i="1" s="1"/>
  <c r="B54" i="1"/>
  <c r="N27" i="1"/>
  <c r="W27" i="1"/>
  <c r="X27" i="1" s="1"/>
  <c r="Y27" i="1" s="1"/>
  <c r="Z27" i="1" s="1"/>
  <c r="AA27" i="1" s="1"/>
  <c r="AB27" i="1" s="1"/>
  <c r="AC27" i="1" s="1"/>
  <c r="AD27" i="1" s="1"/>
  <c r="AE27" i="1" s="1"/>
  <c r="AF27" i="1" s="1"/>
  <c r="AG27" i="1" s="1"/>
  <c r="AH27" i="1" s="1"/>
  <c r="N29" i="1"/>
  <c r="W29" i="1"/>
  <c r="X29" i="1" s="1"/>
  <c r="Y29" i="1" s="1"/>
  <c r="Z29" i="1" s="1"/>
  <c r="AA29" i="1" s="1"/>
  <c r="AB29" i="1" s="1"/>
  <c r="AC29" i="1" s="1"/>
  <c r="AD29" i="1" s="1"/>
  <c r="AE29" i="1" s="1"/>
  <c r="AF29" i="1" s="1"/>
  <c r="AG29" i="1" s="1"/>
  <c r="AH29" i="1" s="1"/>
  <c r="W75" i="1"/>
  <c r="X75" i="1" s="1"/>
  <c r="Y75" i="1" s="1"/>
  <c r="Z75" i="1" s="1"/>
  <c r="AA75" i="1" s="1"/>
  <c r="AB75" i="1" s="1"/>
  <c r="AC75" i="1" s="1"/>
  <c r="AD75" i="1" s="1"/>
  <c r="AE75" i="1" s="1"/>
  <c r="AF75" i="1" s="1"/>
  <c r="AG75" i="1" s="1"/>
  <c r="AH75" i="1" s="1"/>
  <c r="W54" i="1" l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B104" i="1"/>
  <c r="N32" i="1"/>
  <c r="W32" i="1"/>
  <c r="X32" i="1" s="1"/>
  <c r="Y32" i="1" s="1"/>
  <c r="Z32" i="1" s="1"/>
  <c r="AA32" i="1" s="1"/>
  <c r="AB32" i="1" s="1"/>
  <c r="AC32" i="1" s="1"/>
  <c r="AD32" i="1" s="1"/>
  <c r="AE32" i="1" s="1"/>
  <c r="AF32" i="1" s="1"/>
  <c r="AG32" i="1" s="1"/>
  <c r="AH32" i="1" s="1"/>
  <c r="N30" i="1" l="1"/>
  <c r="W30" i="1"/>
  <c r="X30" i="1" s="1"/>
  <c r="Y30" i="1" s="1"/>
  <c r="Z30" i="1" s="1"/>
  <c r="AA30" i="1" s="1"/>
  <c r="AB30" i="1" s="1"/>
  <c r="AC30" i="1" s="1"/>
  <c r="AD30" i="1" s="1"/>
  <c r="AE30" i="1" s="1"/>
  <c r="AF30" i="1" s="1"/>
  <c r="AG30" i="1" s="1"/>
  <c r="AH30" i="1" s="1"/>
  <c r="B38" i="1"/>
  <c r="B23" i="1" s="1"/>
  <c r="B102" i="1" l="1"/>
  <c r="B81" i="1"/>
  <c r="B78" i="1" s="1"/>
  <c r="W38" i="1"/>
  <c r="X38" i="1" s="1"/>
  <c r="Y38" i="1" s="1"/>
  <c r="Z38" i="1" s="1"/>
  <c r="AA38" i="1" s="1"/>
  <c r="AB38" i="1" s="1"/>
  <c r="AC38" i="1" s="1"/>
  <c r="AD38" i="1" s="1"/>
  <c r="AE38" i="1" s="1"/>
  <c r="AF38" i="1" s="1"/>
  <c r="AG38" i="1" s="1"/>
  <c r="AH38" i="1" s="1"/>
  <c r="W22" i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N22" i="1"/>
  <c r="N23" i="1" l="1"/>
  <c r="W76" i="1"/>
  <c r="X76" i="1" s="1"/>
  <c r="Y76" i="1" s="1"/>
  <c r="Z76" i="1" s="1"/>
  <c r="AA76" i="1" s="1"/>
  <c r="AB76" i="1" s="1"/>
  <c r="AC76" i="1" s="1"/>
  <c r="AD76" i="1" s="1"/>
  <c r="AE76" i="1" s="1"/>
  <c r="AF76" i="1" s="1"/>
  <c r="AG76" i="1" s="1"/>
  <c r="AH76" i="1" s="1"/>
  <c r="B91" i="1"/>
  <c r="B93" i="1" s="1"/>
  <c r="N102" i="1"/>
  <c r="N82" i="1" l="1"/>
  <c r="N91" i="1"/>
  <c r="N79" i="1"/>
  <c r="B82" i="1"/>
  <c r="B95" i="1"/>
  <c r="W81" i="1"/>
  <c r="X81" i="1" s="1"/>
  <c r="Y81" i="1" s="1"/>
  <c r="Z81" i="1" s="1"/>
  <c r="AA81" i="1" s="1"/>
  <c r="AB81" i="1" s="1"/>
  <c r="AC81" i="1" s="1"/>
  <c r="AD81" i="1" s="1"/>
  <c r="AE81" i="1" s="1"/>
  <c r="AF81" i="1" s="1"/>
  <c r="AG81" i="1" s="1"/>
  <c r="AH81" i="1" s="1"/>
  <c r="N93" i="1" l="1"/>
  <c r="W93" i="1"/>
  <c r="X93" i="1" s="1"/>
  <c r="Y93" i="1" s="1"/>
  <c r="Z93" i="1" s="1"/>
  <c r="AA93" i="1" s="1"/>
  <c r="AB93" i="1" s="1"/>
  <c r="AC93" i="1" s="1"/>
  <c r="AD93" i="1" s="1"/>
  <c r="AE93" i="1" s="1"/>
  <c r="AF93" i="1" s="1"/>
  <c r="AG93" i="1" s="1"/>
  <c r="AH93" i="1" s="1"/>
  <c r="W95" i="1"/>
  <c r="X95" i="1" s="1"/>
  <c r="Y95" i="1" s="1"/>
  <c r="Z95" i="1" s="1"/>
  <c r="AA95" i="1" s="1"/>
  <c r="AB95" i="1" s="1"/>
  <c r="AC95" i="1" s="1"/>
  <c r="AD95" i="1" s="1"/>
  <c r="AE95" i="1" s="1"/>
  <c r="AF95" i="1" s="1"/>
  <c r="AG95" i="1" s="1"/>
  <c r="AH95" i="1" s="1"/>
  <c r="W91" i="1"/>
  <c r="X91" i="1" s="1"/>
  <c r="Y91" i="1" s="1"/>
  <c r="Z91" i="1" s="1"/>
  <c r="AA91" i="1" s="1"/>
  <c r="AB91" i="1" s="1"/>
  <c r="AC91" i="1" s="1"/>
  <c r="AD91" i="1" s="1"/>
  <c r="AE91" i="1" s="1"/>
  <c r="AF91" i="1" s="1"/>
  <c r="AG91" i="1" s="1"/>
  <c r="AH91" i="1" s="1"/>
  <c r="B97" i="1"/>
  <c r="W97" i="1" s="1"/>
  <c r="X97" i="1" s="1"/>
  <c r="Y97" i="1" s="1"/>
  <c r="Z97" i="1" s="1"/>
  <c r="AA97" i="1" s="1"/>
  <c r="AB97" i="1" s="1"/>
  <c r="AC97" i="1" s="1"/>
  <c r="AD97" i="1" s="1"/>
  <c r="AE97" i="1" s="1"/>
  <c r="AF97" i="1" s="1"/>
  <c r="AG97" i="1" s="1"/>
  <c r="AH97" i="1" s="1"/>
  <c r="W78" i="1"/>
  <c r="X78" i="1" s="1"/>
  <c r="Y78" i="1" s="1"/>
  <c r="Z78" i="1" s="1"/>
  <c r="AA78" i="1" s="1"/>
  <c r="AB78" i="1" s="1"/>
  <c r="AC78" i="1" s="1"/>
  <c r="AD78" i="1" s="1"/>
  <c r="AE78" i="1" s="1"/>
  <c r="AF78" i="1" s="1"/>
  <c r="AG78" i="1" s="1"/>
  <c r="AH78" i="1" s="1"/>
  <c r="B79" i="1"/>
  <c r="X82" i="1"/>
  <c r="W82" i="1"/>
  <c r="N95" i="1" l="1"/>
  <c r="N97" i="1" s="1"/>
  <c r="C93" i="20"/>
  <c r="W79" i="1"/>
  <c r="X79" i="1"/>
  <c r="D93" i="20" l="1"/>
  <c r="C95" i="20"/>
  <c r="C97" i="20" s="1"/>
  <c r="E93" i="20" l="1"/>
  <c r="E95" i="20" s="1"/>
  <c r="D95" i="20"/>
  <c r="D97" i="20" s="1"/>
  <c r="E97" i="20" s="1"/>
</calcChain>
</file>

<file path=xl/sharedStrings.xml><?xml version="1.0" encoding="utf-8"?>
<sst xmlns="http://schemas.openxmlformats.org/spreadsheetml/2006/main" count="494" uniqueCount="121">
  <si>
    <t>BUDSJETT AKKUMULERT</t>
  </si>
  <si>
    <t>JANUAR</t>
  </si>
  <si>
    <t>FEBRUAR</t>
  </si>
  <si>
    <t>MARS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</si>
  <si>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</si>
  <si>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</si>
  <si>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</si>
  <si>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</si>
  <si>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</si>
  <si>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</si>
  <si>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</si>
  <si>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</si>
  <si>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DESEMBER</t>
  </si>
  <si>
    <t>DRIFTSINNTEKTER</t>
  </si>
  <si>
    <t>Varesalg</t>
  </si>
  <si>
    <t>Behandling</t>
  </si>
  <si>
    <t>Annen omsetning</t>
  </si>
  <si>
    <t>SUM Omsetning salong</t>
  </si>
  <si>
    <t>Franchise inntekter</t>
  </si>
  <si>
    <t>SUM DRIFTSINNTEKTER</t>
  </si>
  <si>
    <t>Varekost varesalg</t>
  </si>
  <si>
    <t>Varekost behandling</t>
  </si>
  <si>
    <t>Varekost annen</t>
  </si>
  <si>
    <t>SUM Varekost salong</t>
  </si>
  <si>
    <t>Bruttofortjeneste salong</t>
  </si>
  <si>
    <t>Prisavvik</t>
  </si>
  <si>
    <t>Volumavvik</t>
  </si>
  <si>
    <t>DEKNINGSBIDRAG</t>
  </si>
  <si>
    <t>DB 2, etter provisoner</t>
  </si>
  <si>
    <t>DRIFTSKOSTNADER</t>
  </si>
  <si>
    <t>Lønnskostnader</t>
  </si>
  <si>
    <t>Pensjonskostnad</t>
  </si>
  <si>
    <t>Innleid arbeidskraft</t>
  </si>
  <si>
    <t>Feriepenger</t>
  </si>
  <si>
    <t>Provisjoner/agenter</t>
  </si>
  <si>
    <t>Bonsuer</t>
  </si>
  <si>
    <t>AGA</t>
  </si>
  <si>
    <t>Insentiver/Sosiale kostn</t>
  </si>
  <si>
    <t>Lærlingtilsudd</t>
  </si>
  <si>
    <t>Kurs/Kompetanse</t>
  </si>
  <si>
    <t>Rekruttering</t>
  </si>
  <si>
    <t>Andre personalkostnader</t>
  </si>
  <si>
    <t>SUM Personal</t>
  </si>
  <si>
    <t>Lokalkostnader</t>
  </si>
  <si>
    <t>Varme/lys</t>
  </si>
  <si>
    <t>Renhold</t>
  </si>
  <si>
    <t>Vedlikehold/påkostning</t>
  </si>
  <si>
    <t>Andre lokalkostnader</t>
  </si>
  <si>
    <t>SUM Lokal</t>
  </si>
  <si>
    <t>MKT - Annonser</t>
  </si>
  <si>
    <t>MKT - Senterforening</t>
  </si>
  <si>
    <t>MKT - DM / Kataloger</t>
  </si>
  <si>
    <t>MKT - Happenings</t>
  </si>
  <si>
    <t>MKT - Representasjon</t>
  </si>
  <si>
    <t>MKT - Reise</t>
  </si>
  <si>
    <t>MKT - Reklameartikler</t>
  </si>
  <si>
    <t>MKT - Kick-bakcs</t>
  </si>
  <si>
    <t>MKT - Annen</t>
  </si>
  <si>
    <t>SUM Marketing</t>
  </si>
  <si>
    <t>Revisjon</t>
  </si>
  <si>
    <t>Juridisk</t>
  </si>
  <si>
    <t>Annet</t>
  </si>
  <si>
    <t>SUM Konsulent</t>
  </si>
  <si>
    <t>Avskrivning ordinær</t>
  </si>
  <si>
    <t>Avskrivning GW</t>
  </si>
  <si>
    <t>Nedskrivninger</t>
  </si>
  <si>
    <t>SUM Av- og nedskrivning</t>
  </si>
  <si>
    <t>Leasing maskin/inventar</t>
  </si>
  <si>
    <t>Maskin/inventar</t>
  </si>
  <si>
    <t>Vedlikehold - sofware</t>
  </si>
  <si>
    <t>Vedlikehold - maskin/utstyr</t>
  </si>
  <si>
    <t>Kontordriftskostnader</t>
  </si>
  <si>
    <t>Kommunikasjon it/tel</t>
  </si>
  <si>
    <t>Forsikring</t>
  </si>
  <si>
    <t>Firmabil</t>
  </si>
  <si>
    <t>Reise</t>
  </si>
  <si>
    <t>Andre driftskostnader</t>
  </si>
  <si>
    <t>Tap på krav</t>
  </si>
  <si>
    <t>SUM Andre driftskostnader</t>
  </si>
  <si>
    <t>SUM DRIFTSKOSTNAD</t>
  </si>
  <si>
    <t>EBITDA</t>
  </si>
  <si>
    <t>EBITDA margin</t>
  </si>
  <si>
    <t xml:space="preserve">EBIT </t>
  </si>
  <si>
    <t>EBIT margin</t>
  </si>
  <si>
    <t>Finansinntekter ekstern</t>
  </si>
  <si>
    <t>Finanskostnader ekstern</t>
  </si>
  <si>
    <t>Netto Finans</t>
  </si>
  <si>
    <t>Ekstraordinære poster (netto)</t>
  </si>
  <si>
    <t>Resultat før skatt</t>
  </si>
  <si>
    <t>Betalbar skatt</t>
  </si>
  <si>
    <t>Endring utsatt skatt</t>
  </si>
  <si>
    <t>Skattekostnad</t>
  </si>
  <si>
    <t>Årsresultat</t>
  </si>
  <si>
    <t>TOTAL</t>
  </si>
  <si>
    <t>Arbeidsgiveravgift</t>
  </si>
  <si>
    <t>SUM Varekost</t>
  </si>
  <si>
    <t>Bonuser</t>
  </si>
  <si>
    <t>Kostnader relativt til omsetning</t>
  </si>
  <si>
    <t>Personal</t>
  </si>
  <si>
    <t>Lokal</t>
  </si>
  <si>
    <t>Markedsføring</t>
  </si>
  <si>
    <t xml:space="preserve">Bruttofortjeneste </t>
  </si>
  <si>
    <t>Frisør AS</t>
  </si>
  <si>
    <t>RESULTAT</t>
  </si>
  <si>
    <t>Andel av oms</t>
  </si>
  <si>
    <t>Bruttofortjeneste Varesalg</t>
  </si>
  <si>
    <t>Bruttofortjeneste TOTAL</t>
  </si>
  <si>
    <t>Markesføring - Annonser</t>
  </si>
  <si>
    <t>Regnskapsfører</t>
  </si>
  <si>
    <t xml:space="preserve">Res. Før Avskrivning ("kontantstrøm") </t>
  </si>
  <si>
    <t>RFA margin</t>
  </si>
  <si>
    <t>RESULTAT før finans</t>
  </si>
  <si>
    <t>Finansinntekter</t>
  </si>
  <si>
    <t>Finanskostnader</t>
  </si>
  <si>
    <t>Provisjoner</t>
  </si>
  <si>
    <t>DB 3 , etter lønn</t>
  </si>
  <si>
    <t>BUDSJETT</t>
  </si>
  <si>
    <t>Endr %</t>
  </si>
  <si>
    <t>Betalbar skatt, 27%</t>
  </si>
  <si>
    <t>FJORÅR</t>
  </si>
  <si>
    <t>ENDRING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</si>
</sst>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#,##0_ ;[Red]\-#,##0\ "/>
    <numFmt numFmtId="165" formatCode="yyyy"/>
    <numFmt numFmtId="166" formatCode="_ * #,##0_ ;_ * \-#,##0_ ;_ * &quot;-&quot;??_ ;_ @_ "/>
    <numFmt numFmtId="167" formatCode="_ * #,##0.0_ ;_ * \-#,##0.0_ ;_ * &quot;-&quot;??_ ;_ @_ "/>
    <numFmt numFmtId="168" formatCode="0.0\ %"/>
    <numFmt numFmtId="169" formatCode="_(&quot;$&quot;* #,##0_);_(&quot;$&quot;* \(#,##0\);_(&quot;$&quot;* &quot;-&quot;_);_(@_)"/>
    <numFmt numFmtId="170" formatCode="0.0%"/>
    <numFmt numFmtId="171" formatCode="mmmm\ d\,\ yyyy"/>
    <numFmt numFmtId="172" formatCode="0.00_)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6"/>
      <color indexed="9"/>
      <name val="Verdana"/>
      <family val="2"/>
    </font>
    <font>
      <sz val="10"/>
      <color indexed="9"/>
      <name val="Verdana"/>
      <family val="2"/>
    </font>
    <font>
      <b/>
      <sz val="12"/>
      <color theme="0"/>
      <name val="Verdana"/>
      <family val="2"/>
    </font>
    <font>
      <sz val="10"/>
      <name val="Verdana"/>
      <family val="2"/>
    </font>
    <font>
      <b/>
      <sz val="10"/>
      <color indexed="9"/>
      <name val="Verdana"/>
      <family val="2"/>
    </font>
    <font>
      <b/>
      <sz val="11"/>
      <color indexed="18"/>
      <name val="Verdana"/>
      <family val="2"/>
    </font>
    <font>
      <sz val="11"/>
      <color indexed="18"/>
      <name val="Verdana"/>
      <family val="2"/>
    </font>
    <font>
      <sz val="10"/>
      <name val="Arial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11"/>
      <color indexed="9"/>
      <name val="Verdana"/>
      <family val="2"/>
    </font>
    <font>
      <sz val="9"/>
      <color indexed="18"/>
      <name val="Verdana"/>
      <family val="2"/>
    </font>
    <font>
      <sz val="9"/>
      <name val="Verdana"/>
      <family val="2"/>
    </font>
    <font>
      <b/>
      <i/>
      <sz val="11"/>
      <color indexed="9"/>
      <name val="Verdana"/>
      <family val="2"/>
    </font>
    <font>
      <i/>
      <sz val="10"/>
      <name val="Verdana"/>
      <family val="2"/>
    </font>
    <font>
      <sz val="10"/>
      <color indexed="18"/>
      <name val="Verdana"/>
      <family val="2"/>
    </font>
    <font>
      <sz val="8"/>
      <color indexed="18"/>
      <name val="Helv"/>
    </font>
    <font>
      <sz val="8"/>
      <color indexed="32"/>
      <name val="Arial"/>
      <family val="2"/>
    </font>
    <font>
      <b/>
      <i/>
      <sz val="16"/>
      <name val="Helv"/>
    </font>
    <font>
      <b/>
      <sz val="8"/>
      <color indexed="32"/>
      <name val="Arial"/>
      <family val="2"/>
    </font>
    <font>
      <b/>
      <sz val="11"/>
      <color theme="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41">
    <border>
      <left/>
      <right/>
      <top/>
      <bottom/>
      <diagonal/>
    </border>
    <border>
      <left style="thick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/>
      <bottom style="thin">
        <color indexed="18"/>
      </bottom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ck">
        <color indexed="18"/>
      </left>
      <right style="thin">
        <color indexed="18"/>
      </right>
      <top style="dotted">
        <color indexed="18"/>
      </top>
      <bottom style="dotted">
        <color indexed="18"/>
      </bottom>
      <diagonal/>
    </border>
    <border>
      <left/>
      <right/>
      <top style="dotted">
        <color indexed="18"/>
      </top>
      <bottom style="dotted">
        <color indexed="18"/>
      </bottom>
      <diagonal/>
    </border>
    <border>
      <left style="thick">
        <color indexed="18"/>
      </left>
      <right style="thin">
        <color indexed="18"/>
      </right>
      <top style="dotted">
        <color indexed="18"/>
      </top>
      <bottom style="thick">
        <color indexed="18"/>
      </bottom>
      <diagonal/>
    </border>
    <border>
      <left/>
      <right/>
      <top style="dotted">
        <color indexed="18"/>
      </top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 style="thick">
        <color indexed="18"/>
      </bottom>
      <diagonal/>
    </border>
    <border>
      <left/>
      <right/>
      <top style="thick">
        <color indexed="18"/>
      </top>
      <bottom style="thick">
        <color indexed="18"/>
      </bottom>
      <diagonal/>
    </border>
    <border>
      <left style="thick">
        <color indexed="18"/>
      </left>
      <right style="thin">
        <color indexed="18"/>
      </right>
      <top style="dashed">
        <color indexed="18"/>
      </top>
      <bottom style="dashed">
        <color indexed="18"/>
      </bottom>
      <diagonal/>
    </border>
    <border>
      <left/>
      <right/>
      <top style="dashed">
        <color indexed="18"/>
      </top>
      <bottom style="dashed">
        <color indexed="18"/>
      </bottom>
      <diagonal/>
    </border>
    <border>
      <left style="thick">
        <color indexed="18"/>
      </left>
      <right style="thin">
        <color indexed="18"/>
      </right>
      <top style="thick">
        <color indexed="18"/>
      </top>
      <bottom style="thick">
        <color indexed="18"/>
      </bottom>
      <diagonal/>
    </border>
    <border>
      <left style="thick">
        <color indexed="18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thick">
        <color indexed="18"/>
      </left>
      <right/>
      <top style="thin">
        <color indexed="64"/>
      </top>
      <bottom/>
      <diagonal/>
    </border>
    <border>
      <left/>
      <right/>
      <top style="hair">
        <color indexed="56"/>
      </top>
      <bottom style="hair">
        <color indexed="56"/>
      </bottom>
      <diagonal/>
    </border>
    <border>
      <left style="hair">
        <color indexed="56"/>
      </left>
      <right/>
      <top style="hair">
        <color indexed="56"/>
      </top>
      <bottom style="hair">
        <color indexed="56"/>
      </bottom>
      <diagonal/>
    </border>
    <border>
      <left style="thick">
        <color indexed="18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 style="dotted">
        <color theme="0"/>
      </bottom>
      <diagonal/>
    </border>
    <border>
      <left/>
      <right/>
      <top style="thick">
        <color indexed="18"/>
      </top>
      <bottom style="dotted">
        <color theme="0"/>
      </bottom>
      <diagonal/>
    </border>
    <border>
      <left style="medium">
        <color theme="5" tint="0.59996337778862885"/>
      </left>
      <right/>
      <top/>
      <bottom style="thick">
        <color indexed="18"/>
      </bottom>
      <diagonal/>
    </border>
    <border>
      <left style="medium">
        <color theme="5" tint="0.59996337778862885"/>
      </left>
      <right/>
      <top/>
      <bottom/>
      <diagonal/>
    </border>
    <border>
      <left style="medium">
        <color theme="5" tint="0.59996337778862885"/>
      </left>
      <right/>
      <top/>
      <bottom style="thin">
        <color indexed="18"/>
      </bottom>
      <diagonal/>
    </border>
    <border>
      <left style="medium">
        <color theme="5" tint="0.59996337778862885"/>
      </left>
      <right/>
      <top style="dotted">
        <color indexed="18"/>
      </top>
      <bottom style="dotted">
        <color indexed="18"/>
      </bottom>
      <diagonal/>
    </border>
    <border>
      <left style="medium">
        <color theme="5" tint="0.59996337778862885"/>
      </left>
      <right/>
      <top style="dotted">
        <color indexed="18"/>
      </top>
      <bottom style="thick">
        <color indexed="18"/>
      </bottom>
      <diagonal/>
    </border>
    <border>
      <left style="medium">
        <color theme="5" tint="0.59996337778862885"/>
      </left>
      <right/>
      <top style="thick">
        <color indexed="18"/>
      </top>
      <bottom style="thick">
        <color indexed="18"/>
      </bottom>
      <diagonal/>
    </border>
    <border>
      <left style="medium">
        <color theme="5" tint="0.59996337778862885"/>
      </left>
      <right/>
      <top style="thick">
        <color indexed="18"/>
      </top>
      <bottom style="dotted">
        <color theme="0"/>
      </bottom>
      <diagonal/>
    </border>
    <border>
      <left style="medium">
        <color theme="5" tint="0.59996337778862885"/>
      </left>
      <right/>
      <top style="dashed">
        <color indexed="18"/>
      </top>
      <bottom style="dashed">
        <color indexed="18"/>
      </bottom>
      <diagonal/>
    </border>
    <border>
      <left style="medium">
        <color theme="5" tint="0.59996337778862885"/>
      </left>
      <right/>
      <top style="medium">
        <color indexed="9"/>
      </top>
      <bottom style="medium">
        <color indexed="9"/>
      </bottom>
      <diagonal/>
    </border>
    <border>
      <left style="dotted">
        <color indexed="18"/>
      </left>
      <right style="dotted">
        <color indexed="18"/>
      </right>
      <top style="dotted">
        <color indexed="18"/>
      </top>
      <bottom style="dotted">
        <color indexed="18"/>
      </bottom>
      <diagonal/>
    </border>
    <border>
      <left style="thick">
        <color indexed="18"/>
      </left>
      <right/>
      <top/>
      <bottom/>
      <diagonal/>
    </border>
    <border>
      <left/>
      <right/>
      <top/>
      <bottom style="dashed">
        <color indexed="18"/>
      </bottom>
      <diagonal/>
    </border>
    <border>
      <left style="thin">
        <color indexed="18"/>
      </left>
      <right style="dotted">
        <color indexed="18"/>
      </right>
      <top style="dotted">
        <color indexed="18"/>
      </top>
      <bottom style="dotted">
        <color indexed="18"/>
      </bottom>
      <diagonal/>
    </border>
    <border>
      <left style="thin">
        <color indexed="18"/>
      </left>
      <right style="dotted">
        <color indexed="18"/>
      </right>
      <top style="dotted">
        <color indexed="18"/>
      </top>
      <bottom/>
      <diagonal/>
    </border>
    <border>
      <left style="thick">
        <color indexed="18"/>
      </left>
      <right style="thin">
        <color indexed="18"/>
      </right>
      <top/>
      <bottom style="thick">
        <color indexed="18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ck">
        <color indexed="18"/>
      </left>
      <right/>
      <top style="medium">
        <color indexed="18"/>
      </top>
      <bottom style="thin">
        <color theme="0"/>
      </bottom>
      <diagonal/>
    </border>
    <border>
      <left/>
      <right/>
      <top style="medium">
        <color indexed="18"/>
      </top>
      <bottom style="thin">
        <color theme="0"/>
      </bottom>
      <diagonal/>
    </border>
    <border>
      <left style="medium">
        <color theme="5" tint="0.59996337778862885"/>
      </left>
      <right/>
      <top style="medium">
        <color indexed="18"/>
      </top>
      <bottom style="thin">
        <color theme="0"/>
      </bottom>
      <diagonal/>
    </border>
  </borders>
  <cellStyleXfs count="15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9" fillId="0" borderId="0" applyNumberFormat="0" applyAlignment="0">
      <alignment horizontal="left"/>
    </xf>
    <xf numFmtId="169" fontId="20" fillId="8" borderId="0">
      <protection locked="0"/>
    </xf>
    <xf numFmtId="170" fontId="20" fillId="8" borderId="0">
      <protection locked="0"/>
    </xf>
    <xf numFmtId="171" fontId="20" fillId="8" borderId="16" applyBorder="0">
      <alignment horizontal="left"/>
      <protection locked="0"/>
    </xf>
    <xf numFmtId="0" fontId="20" fillId="8" borderId="16">
      <alignment horizontal="right"/>
      <protection locked="0"/>
    </xf>
    <xf numFmtId="0" fontId="20" fillId="8" borderId="16" applyBorder="0">
      <alignment horizontal="left"/>
      <protection locked="0"/>
    </xf>
    <xf numFmtId="172" fontId="21" fillId="0" borderId="0"/>
    <xf numFmtId="0" fontId="9" fillId="0" borderId="0"/>
    <xf numFmtId="0" fontId="22" fillId="6" borderId="17" applyFont="0" applyBorder="0"/>
    <xf numFmtId="0" fontId="9" fillId="0" borderId="0"/>
    <xf numFmtId="0" fontId="1" fillId="2" borderId="0" applyNumberFormat="0" applyBorder="0" applyAlignment="0" applyProtection="0"/>
  </cellStyleXfs>
  <cellXfs count="200">
    <xf numFmtId="0" fontId="0" fillId="0" borderId="0" xfId="0"/>
    <xf numFmtId="0" fontId="2" fillId="3" borderId="0" xfId="0" applyFont="1" applyFill="1" applyProtection="1"/>
    <xf numFmtId="164" fontId="3" fillId="3" borderId="0" xfId="0" applyNumberFormat="1" applyFont="1" applyFill="1" applyProtection="1"/>
    <xf numFmtId="165" fontId="4" fillId="3" borderId="0" xfId="0" applyNumberFormat="1" applyFont="1" applyFill="1" applyBorder="1" applyAlignment="1" applyProtection="1">
      <alignment horizontal="centerContinuous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Protection="1">
      <protection locked="0"/>
    </xf>
    <xf numFmtId="164" fontId="3" fillId="3" borderId="0" xfId="0" applyNumberFormat="1" applyFont="1" applyFill="1" applyBorder="1" applyAlignment="1" applyProtection="1"/>
    <xf numFmtId="0" fontId="6" fillId="3" borderId="0" xfId="0" applyNumberFormat="1" applyFont="1" applyFill="1" applyAlignment="1" applyProtection="1">
      <alignment horizontal="center"/>
    </xf>
    <xf numFmtId="0" fontId="3" fillId="3" borderId="0" xfId="0" applyFont="1" applyFill="1" applyProtection="1"/>
    <xf numFmtId="164" fontId="6" fillId="3" borderId="0" xfId="0" applyNumberFormat="1" applyFont="1" applyFill="1" applyAlignment="1" applyProtection="1">
      <alignment horizontal="right"/>
    </xf>
    <xf numFmtId="0" fontId="7" fillId="0" borderId="1" xfId="0" applyFont="1" applyFill="1" applyBorder="1" applyProtection="1"/>
    <xf numFmtId="164" fontId="8" fillId="0" borderId="2" xfId="0" applyNumberFormat="1" applyFont="1" applyFill="1" applyBorder="1" applyProtection="1"/>
    <xf numFmtId="0" fontId="7" fillId="4" borderId="1" xfId="0" applyFont="1" applyFill="1" applyBorder="1" applyProtection="1"/>
    <xf numFmtId="0" fontId="0" fillId="4" borderId="0" xfId="0" applyFill="1"/>
    <xf numFmtId="0" fontId="8" fillId="0" borderId="3" xfId="0" applyFont="1" applyFill="1" applyBorder="1" applyAlignment="1" applyProtection="1">
      <alignment horizontal="left" indent="1"/>
    </xf>
    <xf numFmtId="166" fontId="10" fillId="0" borderId="0" xfId="1" applyNumberFormat="1" applyFont="1" applyFill="1" applyBorder="1" applyProtection="1"/>
    <xf numFmtId="0" fontId="8" fillId="4" borderId="3" xfId="0" applyFont="1" applyFill="1" applyBorder="1" applyAlignment="1" applyProtection="1">
      <alignment horizontal="left" indent="1"/>
    </xf>
    <xf numFmtId="166" fontId="10" fillId="4" borderId="0" xfId="1" applyNumberFormat="1" applyFont="1" applyFill="1" applyBorder="1" applyProtection="1"/>
    <xf numFmtId="0" fontId="7" fillId="4" borderId="4" xfId="0" applyFont="1" applyFill="1" applyBorder="1" applyProtection="1"/>
    <xf numFmtId="166" fontId="11" fillId="4" borderId="5" xfId="1" applyNumberFormat="1" applyFont="1" applyFill="1" applyBorder="1" applyProtection="1"/>
    <xf numFmtId="166" fontId="10" fillId="4" borderId="0" xfId="1" applyNumberFormat="1" applyFont="1" applyFill="1" applyProtection="1"/>
    <xf numFmtId="0" fontId="7" fillId="0" borderId="6" xfId="0" applyFont="1" applyFill="1" applyBorder="1" applyProtection="1"/>
    <xf numFmtId="166" fontId="11" fillId="0" borderId="7" xfId="1" applyNumberFormat="1" applyFont="1" applyFill="1" applyBorder="1" applyProtection="1"/>
    <xf numFmtId="0" fontId="7" fillId="4" borderId="6" xfId="0" applyFont="1" applyFill="1" applyBorder="1" applyProtection="1"/>
    <xf numFmtId="166" fontId="11" fillId="4" borderId="7" xfId="1" applyNumberFormat="1" applyFont="1" applyFill="1" applyBorder="1" applyProtection="1"/>
    <xf numFmtId="0" fontId="12" fillId="0" borderId="0" xfId="0" applyFont="1" applyFill="1" applyProtection="1">
      <protection locked="0"/>
    </xf>
    <xf numFmtId="0" fontId="12" fillId="0" borderId="0" xfId="0" applyFont="1" applyProtection="1">
      <protection locked="0"/>
    </xf>
    <xf numFmtId="166" fontId="13" fillId="5" borderId="8" xfId="1" applyNumberFormat="1" applyFont="1" applyFill="1" applyBorder="1" applyAlignment="1" applyProtection="1">
      <alignment vertical="center"/>
    </xf>
    <xf numFmtId="166" fontId="13" fillId="5" borderId="9" xfId="1" applyNumberFormat="1" applyFont="1" applyFill="1" applyBorder="1" applyAlignment="1" applyProtection="1">
      <alignment vertical="center"/>
    </xf>
    <xf numFmtId="0" fontId="8" fillId="0" borderId="3" xfId="0" applyFont="1" applyFill="1" applyBorder="1" applyProtection="1"/>
    <xf numFmtId="0" fontId="8" fillId="4" borderId="3" xfId="0" applyFont="1" applyFill="1" applyBorder="1" applyProtection="1"/>
    <xf numFmtId="166" fontId="10" fillId="0" borderId="0" xfId="1" applyNumberFormat="1" applyFont="1" applyFill="1" applyBorder="1" applyProtection="1">
      <protection locked="0"/>
    </xf>
    <xf numFmtId="166" fontId="10" fillId="4" borderId="0" xfId="1" applyNumberFormat="1" applyFont="1" applyFill="1" applyBorder="1" applyProtection="1">
      <protection locked="0"/>
    </xf>
    <xf numFmtId="0" fontId="5" fillId="0" borderId="0" xfId="0" applyFont="1" applyFill="1" applyProtection="1"/>
    <xf numFmtId="0" fontId="5" fillId="0" borderId="0" xfId="0" applyFont="1" applyProtection="1"/>
    <xf numFmtId="0" fontId="14" fillId="0" borderId="3" xfId="0" applyFont="1" applyFill="1" applyBorder="1" applyAlignment="1" applyProtection="1">
      <alignment horizontal="right"/>
    </xf>
    <xf numFmtId="0" fontId="14" fillId="4" borderId="3" xfId="0" applyFont="1" applyFill="1" applyBorder="1" applyAlignment="1" applyProtection="1">
      <alignment horizontal="right"/>
    </xf>
    <xf numFmtId="166" fontId="15" fillId="4" borderId="0" xfId="1" applyNumberFormat="1" applyFont="1" applyFill="1" applyBorder="1" applyProtection="1"/>
    <xf numFmtId="166" fontId="16" fillId="5" borderId="8" xfId="1" applyNumberFormat="1" applyFont="1" applyFill="1" applyBorder="1" applyAlignment="1" applyProtection="1">
      <alignment vertical="center"/>
    </xf>
    <xf numFmtId="166" fontId="16" fillId="5" borderId="9" xfId="1" applyNumberFormat="1" applyFont="1" applyFill="1" applyBorder="1" applyAlignment="1" applyProtection="1">
      <alignment vertical="center"/>
    </xf>
    <xf numFmtId="0" fontId="5" fillId="6" borderId="0" xfId="0" applyFont="1" applyFill="1" applyProtection="1">
      <protection locked="0"/>
    </xf>
    <xf numFmtId="164" fontId="10" fillId="0" borderId="2" xfId="0" applyNumberFormat="1" applyFont="1" applyFill="1" applyBorder="1" applyProtection="1"/>
    <xf numFmtId="164" fontId="10" fillId="4" borderId="2" xfId="0" applyNumberFormat="1" applyFont="1" applyFill="1" applyBorder="1" applyProtection="1"/>
    <xf numFmtId="166" fontId="10" fillId="4" borderId="0" xfId="1" applyNumberFormat="1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Border="1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Protection="1">
      <protection locked="0"/>
    </xf>
    <xf numFmtId="167" fontId="5" fillId="0" borderId="0" xfId="1" applyNumberFormat="1" applyFont="1" applyFill="1" applyProtection="1">
      <protection locked="0"/>
    </xf>
    <xf numFmtId="167" fontId="5" fillId="0" borderId="0" xfId="1" applyNumberFormat="1" applyFont="1" applyProtection="1">
      <protection locked="0"/>
    </xf>
    <xf numFmtId="167" fontId="12" fillId="0" borderId="0" xfId="1" applyNumberFormat="1" applyFont="1" applyFill="1" applyProtection="1">
      <protection locked="0"/>
    </xf>
    <xf numFmtId="167" fontId="12" fillId="0" borderId="0" xfId="1" applyNumberFormat="1" applyFont="1" applyProtection="1">
      <protection locked="0"/>
    </xf>
    <xf numFmtId="0" fontId="8" fillId="0" borderId="1" xfId="0" applyFont="1" applyFill="1" applyBorder="1" applyAlignment="1" applyProtection="1">
      <alignment horizontal="left" indent="1"/>
    </xf>
    <xf numFmtId="0" fontId="8" fillId="4" borderId="1" xfId="0" applyFont="1" applyFill="1" applyBorder="1" applyAlignment="1" applyProtection="1">
      <alignment horizontal="left" indent="1"/>
    </xf>
    <xf numFmtId="0" fontId="7" fillId="4" borderId="10" xfId="0" applyFont="1" applyFill="1" applyBorder="1" applyProtection="1"/>
    <xf numFmtId="166" fontId="11" fillId="4" borderId="11" xfId="1" applyNumberFormat="1" applyFont="1" applyFill="1" applyBorder="1" applyProtection="1"/>
    <xf numFmtId="0" fontId="7" fillId="7" borderId="12" xfId="0" applyFont="1" applyFill="1" applyBorder="1" applyProtection="1"/>
    <xf numFmtId="166" fontId="11" fillId="7" borderId="9" xfId="1" applyNumberFormat="1" applyFont="1" applyFill="1" applyBorder="1" applyProtection="1"/>
    <xf numFmtId="0" fontId="7" fillId="4" borderId="12" xfId="0" applyFont="1" applyFill="1" applyBorder="1" applyProtection="1"/>
    <xf numFmtId="166" fontId="11" fillId="4" borderId="9" xfId="1" applyNumberFormat="1" applyFont="1" applyFill="1" applyBorder="1" applyProtection="1"/>
    <xf numFmtId="166" fontId="13" fillId="5" borderId="13" xfId="1" applyNumberFormat="1" applyFont="1" applyFill="1" applyBorder="1" applyAlignment="1" applyProtection="1">
      <alignment vertical="center"/>
    </xf>
    <xf numFmtId="166" fontId="13" fillId="5" borderId="14" xfId="1" applyNumberFormat="1" applyFont="1" applyFill="1" applyBorder="1" applyAlignment="1" applyProtection="1">
      <alignment vertical="center"/>
    </xf>
    <xf numFmtId="168" fontId="13" fillId="5" borderId="15" xfId="2" applyNumberFormat="1" applyFont="1" applyFill="1" applyBorder="1" applyAlignment="1" applyProtection="1"/>
    <xf numFmtId="168" fontId="13" fillId="5" borderId="0" xfId="2" applyNumberFormat="1" applyFont="1" applyFill="1" applyBorder="1" applyAlignment="1" applyProtection="1"/>
    <xf numFmtId="0" fontId="12" fillId="0" borderId="0" xfId="0" applyFont="1" applyFill="1" applyBorder="1" applyProtection="1"/>
    <xf numFmtId="0" fontId="12" fillId="4" borderId="0" xfId="0" applyFont="1" applyFill="1" applyBorder="1" applyProtection="1"/>
    <xf numFmtId="0" fontId="12" fillId="0" borderId="0" xfId="0" applyFont="1" applyFill="1" applyProtection="1"/>
    <xf numFmtId="0" fontId="12" fillId="4" borderId="0" xfId="0" applyFont="1" applyFill="1" applyProtection="1"/>
    <xf numFmtId="0" fontId="18" fillId="0" borderId="0" xfId="0" applyFont="1" applyFill="1" applyProtection="1">
      <protection locked="0"/>
    </xf>
    <xf numFmtId="0" fontId="18" fillId="0" borderId="0" xfId="0" applyFont="1" applyProtection="1">
      <protection locked="0"/>
    </xf>
    <xf numFmtId="0" fontId="7" fillId="0" borderId="3" xfId="0" applyFont="1" applyFill="1" applyBorder="1" applyProtection="1"/>
    <xf numFmtId="166" fontId="11" fillId="0" borderId="0" xfId="1" applyNumberFormat="1" applyFont="1" applyFill="1" applyBorder="1" applyProtection="1"/>
    <xf numFmtId="0" fontId="7" fillId="4" borderId="3" xfId="0" applyFont="1" applyFill="1" applyBorder="1" applyProtection="1"/>
    <xf numFmtId="166" fontId="11" fillId="4" borderId="0" xfId="1" applyNumberFormat="1" applyFont="1" applyFill="1" applyBorder="1" applyProtection="1"/>
    <xf numFmtId="166" fontId="12" fillId="0" borderId="0" xfId="1" applyNumberFormat="1" applyFont="1" applyFill="1" applyProtection="1"/>
    <xf numFmtId="166" fontId="12" fillId="4" borderId="0" xfId="1" applyNumberFormat="1" applyFont="1" applyFill="1" applyProtection="1"/>
    <xf numFmtId="164" fontId="5" fillId="0" borderId="0" xfId="0" applyNumberFormat="1" applyFont="1" applyFill="1" applyProtection="1">
      <protection locked="0"/>
    </xf>
    <xf numFmtId="1" fontId="4" fillId="3" borderId="0" xfId="0" applyNumberFormat="1" applyFont="1" applyFill="1" applyBorder="1" applyAlignment="1" applyProtection="1">
      <alignment horizontal="centerContinuous"/>
      <protection locked="0"/>
    </xf>
    <xf numFmtId="166" fontId="13" fillId="3" borderId="8" xfId="1" applyNumberFormat="1" applyFont="1" applyFill="1" applyBorder="1" applyAlignment="1" applyProtection="1">
      <alignment vertical="center"/>
    </xf>
    <xf numFmtId="166" fontId="13" fillId="3" borderId="9" xfId="1" applyNumberFormat="1" applyFont="1" applyFill="1" applyBorder="1" applyAlignment="1" applyProtection="1">
      <alignment vertical="center"/>
    </xf>
    <xf numFmtId="166" fontId="16" fillId="3" borderId="18" xfId="1" applyNumberFormat="1" applyFont="1" applyFill="1" applyBorder="1" applyAlignment="1" applyProtection="1">
      <alignment vertical="center"/>
    </xf>
    <xf numFmtId="166" fontId="16" fillId="3" borderId="19" xfId="1" applyNumberFormat="1" applyFont="1" applyFill="1" applyBorder="1" applyAlignment="1" applyProtection="1">
      <alignment vertical="center"/>
    </xf>
    <xf numFmtId="166" fontId="13" fillId="3" borderId="20" xfId="1" applyNumberFormat="1" applyFont="1" applyFill="1" applyBorder="1" applyAlignment="1" applyProtection="1">
      <alignment vertical="center"/>
    </xf>
    <xf numFmtId="166" fontId="13" fillId="3" borderId="21" xfId="1" applyNumberFormat="1" applyFont="1" applyFill="1" applyBorder="1" applyAlignment="1" applyProtection="1">
      <alignment vertical="center"/>
    </xf>
    <xf numFmtId="166" fontId="13" fillId="3" borderId="13" xfId="1" applyNumberFormat="1" applyFont="1" applyFill="1" applyBorder="1" applyAlignment="1" applyProtection="1">
      <alignment vertical="center"/>
    </xf>
    <xf numFmtId="166" fontId="13" fillId="3" borderId="14" xfId="1" applyNumberFormat="1" applyFont="1" applyFill="1" applyBorder="1" applyAlignment="1" applyProtection="1">
      <alignment vertical="center"/>
    </xf>
    <xf numFmtId="168" fontId="13" fillId="3" borderId="15" xfId="2" applyNumberFormat="1" applyFont="1" applyFill="1" applyBorder="1" applyAlignment="1" applyProtection="1"/>
    <xf numFmtId="168" fontId="13" fillId="3" borderId="0" xfId="2" applyNumberFormat="1" applyFont="1" applyFill="1" applyBorder="1" applyAlignment="1" applyProtection="1"/>
    <xf numFmtId="164" fontId="3" fillId="3" borderId="23" xfId="0" applyNumberFormat="1" applyFont="1" applyFill="1" applyBorder="1" applyProtection="1"/>
    <xf numFmtId="164" fontId="3" fillId="3" borderId="23" xfId="0" applyNumberFormat="1" applyFont="1" applyFill="1" applyBorder="1" applyAlignment="1" applyProtection="1"/>
    <xf numFmtId="164" fontId="6" fillId="3" borderId="23" xfId="0" applyNumberFormat="1" applyFont="1" applyFill="1" applyBorder="1" applyAlignment="1" applyProtection="1">
      <alignment horizontal="right"/>
    </xf>
    <xf numFmtId="164" fontId="8" fillId="0" borderId="24" xfId="0" applyNumberFormat="1" applyFont="1" applyFill="1" applyBorder="1" applyProtection="1"/>
    <xf numFmtId="166" fontId="10" fillId="0" borderId="23" xfId="1" applyNumberFormat="1" applyFont="1" applyFill="1" applyBorder="1" applyProtection="1"/>
    <xf numFmtId="166" fontId="11" fillId="0" borderId="26" xfId="1" applyNumberFormat="1" applyFont="1" applyFill="1" applyBorder="1" applyProtection="1"/>
    <xf numFmtId="166" fontId="13" fillId="3" borderId="27" xfId="1" applyNumberFormat="1" applyFont="1" applyFill="1" applyBorder="1" applyAlignment="1" applyProtection="1">
      <alignment vertical="center"/>
    </xf>
    <xf numFmtId="166" fontId="10" fillId="0" borderId="23" xfId="1" applyNumberFormat="1" applyFont="1" applyFill="1" applyBorder="1" applyProtection="1">
      <protection locked="0"/>
    </xf>
    <xf numFmtId="166" fontId="13" fillId="3" borderId="28" xfId="1" applyNumberFormat="1" applyFont="1" applyFill="1" applyBorder="1" applyAlignment="1" applyProtection="1">
      <alignment vertical="center"/>
    </xf>
    <xf numFmtId="166" fontId="16" fillId="3" borderId="22" xfId="1" applyNumberFormat="1" applyFont="1" applyFill="1" applyBorder="1" applyAlignment="1" applyProtection="1">
      <alignment vertical="center"/>
    </xf>
    <xf numFmtId="164" fontId="10" fillId="0" borderId="24" xfId="0" applyNumberFormat="1" applyFont="1" applyFill="1" applyBorder="1" applyProtection="1"/>
    <xf numFmtId="166" fontId="11" fillId="7" borderId="27" xfId="1" applyNumberFormat="1" applyFont="1" applyFill="1" applyBorder="1" applyProtection="1"/>
    <xf numFmtId="166" fontId="13" fillId="3" borderId="30" xfId="1" applyNumberFormat="1" applyFont="1" applyFill="1" applyBorder="1" applyAlignment="1" applyProtection="1">
      <alignment vertical="center"/>
    </xf>
    <xf numFmtId="168" fontId="13" fillId="3" borderId="23" xfId="2" applyNumberFormat="1" applyFont="1" applyFill="1" applyBorder="1" applyAlignment="1" applyProtection="1"/>
    <xf numFmtId="0" fontId="12" fillId="0" borderId="23" xfId="0" applyFont="1" applyFill="1" applyBorder="1" applyProtection="1"/>
    <xf numFmtId="166" fontId="11" fillId="0" borderId="23" xfId="1" applyNumberFormat="1" applyFont="1" applyFill="1" applyBorder="1" applyProtection="1"/>
    <xf numFmtId="166" fontId="12" fillId="0" borderId="23" xfId="1" applyNumberFormat="1" applyFont="1" applyFill="1" applyBorder="1" applyProtection="1"/>
    <xf numFmtId="9" fontId="9" fillId="9" borderId="0" xfId="2" applyFill="1"/>
    <xf numFmtId="9" fontId="5" fillId="0" borderId="0" xfId="2" applyFont="1" applyFill="1" applyProtection="1">
      <protection locked="0"/>
    </xf>
    <xf numFmtId="0" fontId="8" fillId="0" borderId="32" xfId="0" applyFont="1" applyFill="1" applyBorder="1" applyProtection="1"/>
    <xf numFmtId="166" fontId="10" fillId="0" borderId="31" xfId="1" applyNumberFormat="1" applyFont="1" applyFill="1" applyBorder="1" applyProtection="1">
      <protection locked="0"/>
    </xf>
    <xf numFmtId="166" fontId="10" fillId="0" borderId="34" xfId="1" applyNumberFormat="1" applyFont="1" applyFill="1" applyBorder="1" applyProtection="1">
      <protection locked="0"/>
    </xf>
    <xf numFmtId="9" fontId="9" fillId="9" borderId="0" xfId="2" applyFont="1" applyFill="1"/>
    <xf numFmtId="9" fontId="9" fillId="0" borderId="0" xfId="2" applyFont="1" applyFill="1"/>
    <xf numFmtId="0" fontId="9" fillId="0" borderId="0" xfId="0" applyFont="1"/>
    <xf numFmtId="166" fontId="10" fillId="0" borderId="0" xfId="1" applyNumberFormat="1" applyFont="1" applyFill="1" applyProtection="1"/>
    <xf numFmtId="9" fontId="0" fillId="0" borderId="0" xfId="2" applyFont="1"/>
    <xf numFmtId="0" fontId="8" fillId="0" borderId="32" xfId="0" applyFont="1" applyFill="1" applyBorder="1" applyAlignment="1" applyProtection="1">
      <alignment horizontal="left" indent="1"/>
    </xf>
    <xf numFmtId="0" fontId="7" fillId="10" borderId="4" xfId="0" applyFont="1" applyFill="1" applyBorder="1" applyProtection="1"/>
    <xf numFmtId="166" fontId="11" fillId="10" borderId="5" xfId="1" applyNumberFormat="1" applyFont="1" applyFill="1" applyBorder="1" applyProtection="1"/>
    <xf numFmtId="166" fontId="11" fillId="10" borderId="25" xfId="1" applyNumberFormat="1" applyFont="1" applyFill="1" applyBorder="1" applyProtection="1"/>
    <xf numFmtId="0" fontId="7" fillId="10" borderId="6" xfId="0" applyFont="1" applyFill="1" applyBorder="1" applyProtection="1"/>
    <xf numFmtId="166" fontId="11" fillId="10" borderId="7" xfId="1" applyNumberFormat="1" applyFont="1" applyFill="1" applyBorder="1" applyProtection="1"/>
    <xf numFmtId="166" fontId="11" fillId="10" borderId="26" xfId="1" applyNumberFormat="1" applyFont="1" applyFill="1" applyBorder="1" applyProtection="1"/>
    <xf numFmtId="9" fontId="15" fillId="0" borderId="0" xfId="2" applyFont="1" applyFill="1" applyBorder="1" applyProtection="1"/>
    <xf numFmtId="9" fontId="15" fillId="0" borderId="23" xfId="2" applyFont="1" applyFill="1" applyBorder="1" applyProtection="1"/>
    <xf numFmtId="0" fontId="7" fillId="10" borderId="10" xfId="0" applyFont="1" applyFill="1" applyBorder="1" applyProtection="1"/>
    <xf numFmtId="166" fontId="11" fillId="10" borderId="11" xfId="1" applyNumberFormat="1" applyFont="1" applyFill="1" applyBorder="1" applyProtection="1"/>
    <xf numFmtId="166" fontId="11" fillId="10" borderId="29" xfId="1" applyNumberFormat="1" applyFont="1" applyFill="1" applyBorder="1" applyProtection="1"/>
    <xf numFmtId="166" fontId="11" fillId="10" borderId="33" xfId="1" applyNumberFormat="1" applyFont="1" applyFill="1" applyBorder="1" applyProtection="1"/>
    <xf numFmtId="0" fontId="0" fillId="0" borderId="0" xfId="0" applyFill="1"/>
    <xf numFmtId="166" fontId="16" fillId="3" borderId="32" xfId="1" applyNumberFormat="1" applyFont="1" applyFill="1" applyBorder="1" applyAlignment="1" applyProtection="1">
      <alignment vertical="center"/>
    </xf>
    <xf numFmtId="166" fontId="16" fillId="3" borderId="0" xfId="1" applyNumberFormat="1" applyFont="1" applyFill="1" applyBorder="1" applyAlignment="1" applyProtection="1">
      <alignment vertical="center"/>
    </xf>
    <xf numFmtId="166" fontId="16" fillId="3" borderId="23" xfId="1" applyNumberFormat="1" applyFont="1" applyFill="1" applyBorder="1" applyAlignment="1" applyProtection="1">
      <alignment vertical="center"/>
    </xf>
    <xf numFmtId="166" fontId="16" fillId="5" borderId="32" xfId="1" applyNumberFormat="1" applyFont="1" applyFill="1" applyBorder="1" applyAlignment="1" applyProtection="1">
      <alignment vertical="center"/>
    </xf>
    <xf numFmtId="166" fontId="16" fillId="5" borderId="0" xfId="1" applyNumberFormat="1" applyFont="1" applyFill="1" applyBorder="1" applyAlignment="1" applyProtection="1">
      <alignment vertical="center"/>
    </xf>
    <xf numFmtId="0" fontId="7" fillId="0" borderId="2" xfId="0" applyFont="1" applyFill="1" applyBorder="1" applyProtection="1"/>
    <xf numFmtId="9" fontId="8" fillId="0" borderId="0" xfId="2" applyFont="1" applyFill="1" applyBorder="1" applyAlignment="1" applyProtection="1">
      <alignment horizontal="left" indent="1"/>
    </xf>
    <xf numFmtId="9" fontId="7" fillId="10" borderId="5" xfId="2" applyFont="1" applyFill="1" applyBorder="1" applyProtection="1"/>
    <xf numFmtId="9" fontId="7" fillId="0" borderId="0" xfId="2" applyFont="1" applyFill="1" applyBorder="1" applyProtection="1"/>
    <xf numFmtId="9" fontId="13" fillId="3" borderId="9" xfId="2" applyFont="1" applyFill="1" applyBorder="1" applyAlignment="1" applyProtection="1">
      <alignment vertical="center"/>
    </xf>
    <xf numFmtId="9" fontId="8" fillId="0" borderId="0" xfId="2" applyFont="1" applyFill="1" applyBorder="1" applyProtection="1"/>
    <xf numFmtId="9" fontId="14" fillId="0" borderId="0" xfId="2" applyFont="1" applyFill="1" applyBorder="1" applyAlignment="1" applyProtection="1">
      <alignment horizontal="right"/>
    </xf>
    <xf numFmtId="9" fontId="16" fillId="3" borderId="19" xfId="2" applyFont="1" applyFill="1" applyBorder="1" applyAlignment="1" applyProtection="1">
      <alignment vertical="center"/>
    </xf>
    <xf numFmtId="9" fontId="16" fillId="3" borderId="0" xfId="2" applyFont="1" applyFill="1" applyBorder="1" applyAlignment="1" applyProtection="1">
      <alignment vertical="center"/>
    </xf>
    <xf numFmtId="9" fontId="7" fillId="0" borderId="2" xfId="2" applyFont="1" applyFill="1" applyBorder="1" applyProtection="1"/>
    <xf numFmtId="9" fontId="7" fillId="7" borderId="9" xfId="2" applyFont="1" applyFill="1" applyBorder="1" applyProtection="1"/>
    <xf numFmtId="9" fontId="13" fillId="3" borderId="14" xfId="2" applyFont="1" applyFill="1" applyBorder="1" applyAlignment="1" applyProtection="1">
      <alignment vertical="center"/>
    </xf>
    <xf numFmtId="9" fontId="13" fillId="3" borderId="0" xfId="2" applyFont="1" applyFill="1" applyBorder="1" applyAlignment="1" applyProtection="1"/>
    <xf numFmtId="9" fontId="7" fillId="10" borderId="11" xfId="2" applyFont="1" applyFill="1" applyBorder="1" applyProtection="1"/>
    <xf numFmtId="9" fontId="7" fillId="10" borderId="33" xfId="2" applyFont="1" applyFill="1" applyBorder="1" applyProtection="1"/>
    <xf numFmtId="9" fontId="10" fillId="0" borderId="34" xfId="2" applyFont="1" applyFill="1" applyBorder="1" applyProtection="1">
      <protection locked="0"/>
    </xf>
    <xf numFmtId="9" fontId="3" fillId="3" borderId="0" xfId="2" applyFont="1" applyFill="1" applyProtection="1"/>
    <xf numFmtId="9" fontId="3" fillId="3" borderId="0" xfId="2" applyFont="1" applyFill="1" applyBorder="1" applyAlignment="1" applyProtection="1"/>
    <xf numFmtId="9" fontId="8" fillId="0" borderId="2" xfId="2" applyFont="1" applyFill="1" applyBorder="1" applyProtection="1"/>
    <xf numFmtId="9" fontId="11" fillId="10" borderId="5" xfId="2" applyFont="1" applyFill="1" applyBorder="1" applyProtection="1"/>
    <xf numFmtId="9" fontId="10" fillId="0" borderId="0" xfId="2" applyFont="1" applyFill="1" applyBorder="1" applyProtection="1"/>
    <xf numFmtId="9" fontId="10" fillId="0" borderId="0" xfId="2" applyFont="1" applyFill="1" applyBorder="1" applyProtection="1">
      <protection locked="0"/>
    </xf>
    <xf numFmtId="9" fontId="10" fillId="0" borderId="2" xfId="2" applyFont="1" applyFill="1" applyBorder="1" applyProtection="1"/>
    <xf numFmtId="9" fontId="11" fillId="7" borderId="9" xfId="2" applyFont="1" applyFill="1" applyBorder="1" applyProtection="1"/>
    <xf numFmtId="9" fontId="12" fillId="0" borderId="0" xfId="2" applyFont="1" applyFill="1" applyBorder="1" applyProtection="1"/>
    <xf numFmtId="9" fontId="12" fillId="0" borderId="0" xfId="2" applyFont="1" applyFill="1" applyProtection="1"/>
    <xf numFmtId="9" fontId="11" fillId="10" borderId="11" xfId="2" applyFont="1" applyFill="1" applyBorder="1" applyProtection="1"/>
    <xf numFmtId="9" fontId="11" fillId="0" borderId="0" xfId="2" applyFont="1" applyFill="1" applyBorder="1" applyProtection="1"/>
    <xf numFmtId="9" fontId="11" fillId="10" borderId="33" xfId="2" applyFont="1" applyFill="1" applyBorder="1" applyProtection="1"/>
    <xf numFmtId="9" fontId="4" fillId="3" borderId="0" xfId="2" applyFont="1" applyFill="1" applyBorder="1" applyAlignment="1" applyProtection="1">
      <alignment horizontal="centerContinuous"/>
      <protection locked="0"/>
    </xf>
    <xf numFmtId="9" fontId="10" fillId="0" borderId="35" xfId="2" applyFont="1" applyFill="1" applyBorder="1" applyProtection="1">
      <protection locked="0"/>
    </xf>
    <xf numFmtId="166" fontId="10" fillId="0" borderId="35" xfId="1" applyNumberFormat="1" applyFont="1" applyFill="1" applyBorder="1" applyProtection="1">
      <protection locked="0"/>
    </xf>
    <xf numFmtId="0" fontId="7" fillId="0" borderId="36" xfId="0" applyFont="1" applyFill="1" applyBorder="1" applyProtection="1"/>
    <xf numFmtId="9" fontId="7" fillId="0" borderId="19" xfId="2" applyFont="1" applyFill="1" applyBorder="1" applyProtection="1"/>
    <xf numFmtId="166" fontId="11" fillId="0" borderId="19" xfId="1" applyNumberFormat="1" applyFont="1" applyFill="1" applyBorder="1" applyProtection="1"/>
    <xf numFmtId="9" fontId="11" fillId="0" borderId="19" xfId="2" applyFont="1" applyFill="1" applyBorder="1" applyProtection="1"/>
    <xf numFmtId="166" fontId="11" fillId="0" borderId="22" xfId="1" applyNumberFormat="1" applyFont="1" applyFill="1" applyBorder="1" applyProtection="1"/>
    <xf numFmtId="0" fontId="7" fillId="10" borderId="37" xfId="0" applyFont="1" applyFill="1" applyBorder="1" applyProtection="1"/>
    <xf numFmtId="9" fontId="7" fillId="10" borderId="37" xfId="2" applyFont="1" applyFill="1" applyBorder="1" applyProtection="1"/>
    <xf numFmtId="166" fontId="11" fillId="10" borderId="37" xfId="1" applyNumberFormat="1" applyFont="1" applyFill="1" applyBorder="1" applyProtection="1"/>
    <xf numFmtId="166" fontId="23" fillId="11" borderId="38" xfId="1" applyNumberFormat="1" applyFont="1" applyFill="1" applyBorder="1" applyAlignment="1" applyProtection="1">
      <alignment vertical="center"/>
    </xf>
    <xf numFmtId="9" fontId="23" fillId="11" borderId="39" xfId="2" applyFont="1" applyFill="1" applyBorder="1" applyProtection="1"/>
    <xf numFmtId="166" fontId="23" fillId="11" borderId="39" xfId="1" applyNumberFormat="1" applyFont="1" applyFill="1" applyBorder="1" applyAlignment="1" applyProtection="1">
      <alignment vertical="center"/>
    </xf>
    <xf numFmtId="166" fontId="23" fillId="11" borderId="40" xfId="1" applyNumberFormat="1" applyFont="1" applyFill="1" applyBorder="1" applyAlignment="1" applyProtection="1">
      <alignment vertical="center"/>
    </xf>
    <xf numFmtId="9" fontId="10" fillId="0" borderId="23" xfId="2" applyFont="1" applyFill="1" applyBorder="1" applyProtection="1"/>
    <xf numFmtId="9" fontId="3" fillId="3" borderId="23" xfId="2" applyFont="1" applyFill="1" applyBorder="1" applyProtection="1"/>
    <xf numFmtId="9" fontId="3" fillId="3" borderId="23" xfId="2" applyFont="1" applyFill="1" applyBorder="1" applyAlignment="1" applyProtection="1"/>
    <xf numFmtId="9" fontId="6" fillId="3" borderId="23" xfId="2" applyFont="1" applyFill="1" applyBorder="1" applyAlignment="1" applyProtection="1">
      <alignment horizontal="right"/>
    </xf>
    <xf numFmtId="9" fontId="8" fillId="0" borderId="24" xfId="2" applyFont="1" applyFill="1" applyBorder="1" applyProtection="1"/>
    <xf numFmtId="9" fontId="11" fillId="10" borderId="25" xfId="2" applyFont="1" applyFill="1" applyBorder="1" applyProtection="1"/>
    <xf numFmtId="9" fontId="13" fillId="3" borderId="27" xfId="2" applyFont="1" applyFill="1" applyBorder="1" applyAlignment="1" applyProtection="1">
      <alignment vertical="center"/>
    </xf>
    <xf numFmtId="9" fontId="11" fillId="10" borderId="37" xfId="2" applyFont="1" applyFill="1" applyBorder="1" applyProtection="1"/>
    <xf numFmtId="9" fontId="11" fillId="0" borderId="22" xfId="2" applyFont="1" applyFill="1" applyBorder="1" applyProtection="1"/>
    <xf numFmtId="9" fontId="11" fillId="10" borderId="26" xfId="2" applyFont="1" applyFill="1" applyBorder="1" applyProtection="1"/>
    <xf numFmtId="9" fontId="10" fillId="0" borderId="23" xfId="2" applyFont="1" applyFill="1" applyBorder="1" applyProtection="1">
      <protection locked="0"/>
    </xf>
    <xf numFmtId="9" fontId="23" fillId="11" borderId="40" xfId="2" applyFont="1" applyFill="1" applyBorder="1" applyAlignment="1" applyProtection="1">
      <alignment vertical="center"/>
    </xf>
    <xf numFmtId="9" fontId="16" fillId="3" borderId="22" xfId="2" applyFont="1" applyFill="1" applyBorder="1" applyAlignment="1" applyProtection="1">
      <alignment vertical="center"/>
    </xf>
    <xf numFmtId="9" fontId="16" fillId="3" borderId="23" xfId="2" applyFont="1" applyFill="1" applyBorder="1" applyAlignment="1" applyProtection="1">
      <alignment vertical="center"/>
    </xf>
    <xf numFmtId="9" fontId="10" fillId="0" borderId="24" xfId="2" applyFont="1" applyFill="1" applyBorder="1" applyProtection="1"/>
    <xf numFmtId="9" fontId="11" fillId="7" borderId="27" xfId="2" applyFont="1" applyFill="1" applyBorder="1" applyProtection="1"/>
    <xf numFmtId="9" fontId="13" fillId="3" borderId="30" xfId="2" applyFont="1" applyFill="1" applyBorder="1" applyAlignment="1" applyProtection="1">
      <alignment vertical="center"/>
    </xf>
    <xf numFmtId="9" fontId="13" fillId="3" borderId="23" xfId="2" applyFont="1" applyFill="1" applyBorder="1" applyAlignment="1" applyProtection="1"/>
    <xf numFmtId="9" fontId="12" fillId="0" borderId="23" xfId="2" applyFont="1" applyFill="1" applyBorder="1" applyProtection="1"/>
    <xf numFmtId="9" fontId="11" fillId="10" borderId="29" xfId="2" applyFont="1" applyFill="1" applyBorder="1" applyProtection="1"/>
    <xf numFmtId="9" fontId="11" fillId="0" borderId="23" xfId="2" applyFont="1" applyFill="1" applyBorder="1" applyProtection="1"/>
    <xf numFmtId="164" fontId="3" fillId="3" borderId="0" xfId="0" applyNumberFormat="1" applyFont="1" applyFill="1" applyBorder="1" applyAlignment="1" applyProtection="1">
      <alignment horizontal="center"/>
    </xf>
  </cellXfs>
  <cellStyles count="15">
    <cellStyle name="_x000a_shell=progma" xfId="3"/>
    <cellStyle name="20% - uthevingsfarge 1 2" xfId="14"/>
    <cellStyle name="blue" xfId="4"/>
    <cellStyle name="Input$" xfId="5"/>
    <cellStyle name="Input%" xfId="6"/>
    <cellStyle name="InputDate" xfId="7"/>
    <cellStyle name="InputNumber" xfId="8"/>
    <cellStyle name="InputText" xfId="9"/>
    <cellStyle name="Komma" xfId="1" builtinId="3"/>
    <cellStyle name="Normal" xfId="0" builtinId="0"/>
    <cellStyle name="Normal - Style1" xfId="10"/>
    <cellStyle name="Normal 2" xfId="13"/>
    <cellStyle name="Option" xfId="11"/>
    <cellStyle name="Prompt" xfId="12"/>
    <cellStyle name="Pros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I104"/>
  <sheetViews>
    <sheetView showGridLines="0" tabSelected="1" zoomScale="70" zoomScaleNormal="70" workbookViewId="0">
      <pane ySplit="3" topLeftCell="A4" activePane="bottomLeft" state="frozen"/>
      <selection activeCell="C106" sqref="C106"/>
      <selection pane="bottomLeft" activeCell="A110" sqref="A110"/>
    </sheetView>
  </sheetViews>
  <sheetFormatPr baseColWidth="10" defaultColWidth="11.42578125" defaultRowHeight="12.75" outlineLevelRow="1" x14ac:dyDescent="0.2"/>
  <cols>
    <col min="1" max="1" width="41" style="4" bestFit="1" customWidth="1"/>
    <col min="2" max="2" width="17.85546875" style="76" customWidth="1"/>
    <col min="3" max="6" width="16.7109375" style="76" bestFit="1" customWidth="1"/>
    <col min="7" max="7" width="17" style="76" bestFit="1" customWidth="1"/>
    <col min="8" max="8" width="16.28515625" style="76" customWidth="1"/>
    <col min="9" max="12" width="16.7109375" style="76" bestFit="1" customWidth="1"/>
    <col min="13" max="13" width="17" style="76" bestFit="1" customWidth="1"/>
    <col min="14" max="14" width="21.85546875" style="76" customWidth="1"/>
    <col min="15" max="21" width="11.42578125" style="4"/>
    <col min="22" max="22" width="37.7109375" style="4" bestFit="1" customWidth="1"/>
    <col min="23" max="34" width="16.5703125" style="4" bestFit="1" customWidth="1"/>
    <col min="35" max="16384" width="11.42578125" style="4"/>
  </cols>
  <sheetData>
    <row r="1" spans="1:217" s="5" customFormat="1" ht="20.25" customHeight="1" x14ac:dyDescent="0.25">
      <c r="A1" s="1" t="s">
        <v>103</v>
      </c>
      <c r="B1" s="2"/>
      <c r="C1" s="77"/>
      <c r="D1" s="2"/>
      <c r="E1" s="2"/>
      <c r="F1" s="2"/>
      <c r="G1" s="2"/>
      <c r="H1" s="2"/>
      <c r="I1" s="2"/>
      <c r="J1" s="2"/>
      <c r="K1" s="2"/>
      <c r="L1" s="2"/>
      <c r="M1" s="2"/>
      <c r="N1" s="88"/>
      <c r="O1" s="4"/>
      <c r="P1" s="4"/>
      <c r="Q1" s="4"/>
      <c r="R1" s="4"/>
      <c r="S1" s="4"/>
      <c r="T1" s="4"/>
      <c r="U1" s="4"/>
      <c r="V1" s="1" t="s">
        <v>0</v>
      </c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</row>
    <row r="2" spans="1:217" s="5" customFormat="1" ht="26.25" customHeight="1" x14ac:dyDescent="0.25">
      <c r="A2" s="1" t="s">
        <v>102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89"/>
      <c r="O2" s="4"/>
      <c r="P2" s="4"/>
      <c r="Q2" s="4"/>
      <c r="R2" s="4"/>
      <c r="S2" s="4"/>
      <c r="T2" s="4"/>
      <c r="U2" s="4"/>
      <c r="V2" s="1" t="str">
        <f>A2</f>
        <v>Frisør AS</v>
      </c>
      <c r="W2" s="6"/>
      <c r="X2" s="6"/>
      <c r="Y2" s="6"/>
      <c r="Z2" s="6"/>
      <c r="AA2" s="6"/>
      <c r="AB2" s="6"/>
      <c r="AC2" s="199"/>
      <c r="AD2" s="199"/>
      <c r="AE2" s="199"/>
      <c r="AF2" s="199"/>
      <c r="AG2" s="199"/>
      <c r="AH2" s="7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</row>
    <row r="3" spans="1:217" s="5" customFormat="1" ht="18.75" customHeight="1" x14ac:dyDescent="0.2">
      <c r="A3" s="8"/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0" t="s">
        <v>93</v>
      </c>
      <c r="O3" s="4"/>
      <c r="P3" s="4"/>
      <c r="Q3" s="4"/>
      <c r="R3" s="4"/>
      <c r="S3" s="4"/>
      <c r="T3" s="4"/>
      <c r="U3" s="4"/>
      <c r="V3" s="9"/>
      <c r="W3" s="9" t="s">
        <v>1</v>
      </c>
      <c r="X3" s="9" t="s">
        <v>2</v>
      </c>
      <c r="Y3" s="9" t="s">
        <v>3</v>
      </c>
      <c r="Z3" s="9" t="s">
        <v>4</v>
      </c>
      <c r="AA3" s="9" t="s">
        <v>5</v>
      </c>
      <c r="AB3" s="9" t="s">
        <v>6</v>
      </c>
      <c r="AC3" s="9" t="s">
        <v>7</v>
      </c>
      <c r="AD3" s="9" t="s">
        <v>8</v>
      </c>
      <c r="AE3" s="9" t="s">
        <v>9</v>
      </c>
      <c r="AF3" s="9" t="s">
        <v>10</v>
      </c>
      <c r="AG3" s="9" t="s">
        <v>11</v>
      </c>
      <c r="AH3" s="9" t="s">
        <v>12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</row>
    <row r="4" spans="1:217" s="5" customFormat="1" ht="14.25" x14ac:dyDescent="0.2">
      <c r="A4" s="10" t="s">
        <v>13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91"/>
      <c r="O4" s="112" t="s">
        <v>104</v>
      </c>
      <c r="P4"/>
      <c r="Q4"/>
      <c r="R4"/>
      <c r="S4"/>
      <c r="T4"/>
      <c r="U4"/>
      <c r="V4" s="12" t="s">
        <v>13</v>
      </c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</row>
    <row r="5" spans="1:217" s="5" customFormat="1" ht="15" customHeight="1" x14ac:dyDescent="0.2">
      <c r="A5" s="14" t="s">
        <v>14</v>
      </c>
      <c r="B5" s="109">
        <v>9000</v>
      </c>
      <c r="C5" s="109">
        <v>10500</v>
      </c>
      <c r="D5" s="109">
        <v>12000</v>
      </c>
      <c r="E5" s="109">
        <v>12000</v>
      </c>
      <c r="F5" s="109">
        <v>13500</v>
      </c>
      <c r="G5" s="109">
        <v>12000</v>
      </c>
      <c r="H5" s="109">
        <v>6000</v>
      </c>
      <c r="I5" s="109">
        <v>10500</v>
      </c>
      <c r="J5" s="109">
        <v>12000</v>
      </c>
      <c r="K5" s="109">
        <v>15000</v>
      </c>
      <c r="L5" s="109">
        <v>15000</v>
      </c>
      <c r="M5" s="109">
        <v>15000</v>
      </c>
      <c r="N5" s="92">
        <f>SUM(B5:M5)</f>
        <v>142500</v>
      </c>
      <c r="O5" s="114">
        <f>+N5/$N$10</f>
        <v>0.21739130434782608</v>
      </c>
      <c r="P5"/>
      <c r="Q5"/>
      <c r="R5"/>
      <c r="S5"/>
      <c r="T5"/>
      <c r="U5"/>
      <c r="V5" s="16" t="s">
        <v>14</v>
      </c>
      <c r="W5" s="17">
        <f>B5</f>
        <v>9000</v>
      </c>
      <c r="X5" s="17">
        <f>W5+C5</f>
        <v>19500</v>
      </c>
      <c r="Y5" s="17">
        <f t="shared" ref="Y5:AH5" si="0">X5+D5</f>
        <v>31500</v>
      </c>
      <c r="Z5" s="17">
        <f t="shared" si="0"/>
        <v>43500</v>
      </c>
      <c r="AA5" s="17">
        <f t="shared" si="0"/>
        <v>57000</v>
      </c>
      <c r="AB5" s="17">
        <f t="shared" si="0"/>
        <v>69000</v>
      </c>
      <c r="AC5" s="17">
        <f t="shared" si="0"/>
        <v>75000</v>
      </c>
      <c r="AD5" s="17">
        <f t="shared" si="0"/>
        <v>85500</v>
      </c>
      <c r="AE5" s="17">
        <f t="shared" si="0"/>
        <v>97500</v>
      </c>
      <c r="AF5" s="17">
        <f t="shared" si="0"/>
        <v>112500</v>
      </c>
      <c r="AG5" s="17">
        <f t="shared" si="0"/>
        <v>127500</v>
      </c>
      <c r="AH5" s="17">
        <f t="shared" si="0"/>
        <v>142500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</row>
    <row r="6" spans="1:217" s="5" customFormat="1" ht="14.25" x14ac:dyDescent="0.2">
      <c r="A6" s="14" t="s">
        <v>15</v>
      </c>
      <c r="B6" s="109">
        <v>30000</v>
      </c>
      <c r="C6" s="109">
        <v>35000</v>
      </c>
      <c r="D6" s="109">
        <v>40000</v>
      </c>
      <c r="E6" s="109">
        <v>40000</v>
      </c>
      <c r="F6" s="109">
        <v>45000</v>
      </c>
      <c r="G6" s="109">
        <v>40000</v>
      </c>
      <c r="H6" s="109">
        <v>20000</v>
      </c>
      <c r="I6" s="109">
        <v>35000</v>
      </c>
      <c r="J6" s="109">
        <v>40000</v>
      </c>
      <c r="K6" s="109">
        <v>50000</v>
      </c>
      <c r="L6" s="109">
        <v>50000</v>
      </c>
      <c r="M6" s="109">
        <v>50000</v>
      </c>
      <c r="N6" s="92">
        <f t="shared" ref="N6:N7" si="1">SUM(B6:M6)</f>
        <v>475000</v>
      </c>
      <c r="O6" s="114">
        <f t="shared" ref="O6:O9" si="2">+N6/$N$10</f>
        <v>0.72463768115942029</v>
      </c>
      <c r="P6"/>
      <c r="Q6"/>
      <c r="R6"/>
      <c r="S6"/>
      <c r="T6"/>
      <c r="U6"/>
      <c r="V6" s="16" t="s">
        <v>15</v>
      </c>
      <c r="W6" s="17">
        <f t="shared" ref="W6:W52" si="3">B6</f>
        <v>30000</v>
      </c>
      <c r="X6" s="17">
        <f t="shared" ref="X6:X52" si="4">W6+C6</f>
        <v>65000</v>
      </c>
      <c r="Y6" s="17">
        <f t="shared" ref="Y6:Y52" si="5">X6+D6</f>
        <v>105000</v>
      </c>
      <c r="Z6" s="17">
        <f t="shared" ref="Z6:Z52" si="6">Y6+E6</f>
        <v>145000</v>
      </c>
      <c r="AA6" s="17">
        <f t="shared" ref="AA6:AA52" si="7">Z6+F6</f>
        <v>190000</v>
      </c>
      <c r="AB6" s="17">
        <f t="shared" ref="AB6:AB52" si="8">AA6+G6</f>
        <v>230000</v>
      </c>
      <c r="AC6" s="17">
        <f t="shared" ref="AC6:AC52" si="9">AB6+H6</f>
        <v>250000</v>
      </c>
      <c r="AD6" s="17">
        <f t="shared" ref="AD6:AD52" si="10">AC6+I6</f>
        <v>285000</v>
      </c>
      <c r="AE6" s="17">
        <f t="shared" ref="AE6:AE52" si="11">AD6+J6</f>
        <v>325000</v>
      </c>
      <c r="AF6" s="17">
        <f t="shared" ref="AF6:AF52" si="12">AE6+K6</f>
        <v>375000</v>
      </c>
      <c r="AG6" s="17">
        <f t="shared" ref="AG6:AG52" si="13">AF6+L6</f>
        <v>425000</v>
      </c>
      <c r="AH6" s="17">
        <f t="shared" ref="AH6:AH52" si="14">AG6+M6</f>
        <v>475000</v>
      </c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</row>
    <row r="7" spans="1:217" s="5" customFormat="1" ht="14.25" x14ac:dyDescent="0.2">
      <c r="A7" s="14" t="s">
        <v>16</v>
      </c>
      <c r="B7" s="109">
        <v>3000</v>
      </c>
      <c r="C7" s="109">
        <v>5000</v>
      </c>
      <c r="D7" s="109">
        <v>3000</v>
      </c>
      <c r="E7" s="109">
        <v>3000</v>
      </c>
      <c r="F7" s="109">
        <v>3000</v>
      </c>
      <c r="G7" s="109">
        <v>3000</v>
      </c>
      <c r="H7" s="109">
        <v>3000</v>
      </c>
      <c r="I7" s="109">
        <v>3000</v>
      </c>
      <c r="J7" s="109">
        <v>3000</v>
      </c>
      <c r="K7" s="109">
        <v>3000</v>
      </c>
      <c r="L7" s="109">
        <v>3000</v>
      </c>
      <c r="M7" s="109">
        <v>3000</v>
      </c>
      <c r="N7" s="92">
        <f t="shared" si="1"/>
        <v>38000</v>
      </c>
      <c r="O7" s="114">
        <f t="shared" si="2"/>
        <v>5.7971014492753624E-2</v>
      </c>
      <c r="P7"/>
      <c r="Q7"/>
      <c r="R7"/>
      <c r="S7"/>
      <c r="T7"/>
      <c r="U7"/>
      <c r="V7" s="16" t="s">
        <v>16</v>
      </c>
      <c r="W7" s="17">
        <f t="shared" si="3"/>
        <v>3000</v>
      </c>
      <c r="X7" s="17">
        <f t="shared" si="4"/>
        <v>8000</v>
      </c>
      <c r="Y7" s="17">
        <f t="shared" si="5"/>
        <v>11000</v>
      </c>
      <c r="Z7" s="17">
        <f t="shared" si="6"/>
        <v>14000</v>
      </c>
      <c r="AA7" s="17">
        <f t="shared" si="7"/>
        <v>17000</v>
      </c>
      <c r="AB7" s="17">
        <f t="shared" si="8"/>
        <v>20000</v>
      </c>
      <c r="AC7" s="17">
        <f t="shared" si="9"/>
        <v>23000</v>
      </c>
      <c r="AD7" s="17">
        <f t="shared" si="10"/>
        <v>26000</v>
      </c>
      <c r="AE7" s="17">
        <f t="shared" si="11"/>
        <v>29000</v>
      </c>
      <c r="AF7" s="17">
        <f t="shared" si="12"/>
        <v>32000</v>
      </c>
      <c r="AG7" s="17">
        <f t="shared" si="13"/>
        <v>35000</v>
      </c>
      <c r="AH7" s="17">
        <f t="shared" si="14"/>
        <v>38000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</row>
    <row r="8" spans="1:217" s="5" customFormat="1" ht="14.25" x14ac:dyDescent="0.2">
      <c r="A8" s="116" t="s">
        <v>17</v>
      </c>
      <c r="B8" s="117">
        <f t="shared" ref="B8:N8" si="15">SUM(B5:B7)</f>
        <v>42000</v>
      </c>
      <c r="C8" s="117">
        <f t="shared" si="15"/>
        <v>50500</v>
      </c>
      <c r="D8" s="117">
        <f t="shared" si="15"/>
        <v>55000</v>
      </c>
      <c r="E8" s="117">
        <f t="shared" si="15"/>
        <v>55000</v>
      </c>
      <c r="F8" s="117">
        <f t="shared" si="15"/>
        <v>61500</v>
      </c>
      <c r="G8" s="117">
        <f t="shared" si="15"/>
        <v>55000</v>
      </c>
      <c r="H8" s="117">
        <f t="shared" si="15"/>
        <v>29000</v>
      </c>
      <c r="I8" s="117">
        <f t="shared" si="15"/>
        <v>48500</v>
      </c>
      <c r="J8" s="117">
        <f t="shared" si="15"/>
        <v>55000</v>
      </c>
      <c r="K8" s="117">
        <f t="shared" si="15"/>
        <v>68000</v>
      </c>
      <c r="L8" s="117">
        <f t="shared" si="15"/>
        <v>68000</v>
      </c>
      <c r="M8" s="117">
        <f t="shared" si="15"/>
        <v>68000</v>
      </c>
      <c r="N8" s="118">
        <f t="shared" si="15"/>
        <v>655500</v>
      </c>
      <c r="O8" s="114">
        <f t="shared" si="2"/>
        <v>1</v>
      </c>
      <c r="P8"/>
      <c r="Q8"/>
      <c r="R8"/>
      <c r="S8"/>
      <c r="T8"/>
      <c r="U8"/>
      <c r="V8" s="18" t="s">
        <v>17</v>
      </c>
      <c r="W8" s="19">
        <f t="shared" si="3"/>
        <v>42000</v>
      </c>
      <c r="X8" s="19">
        <f t="shared" si="4"/>
        <v>92500</v>
      </c>
      <c r="Y8" s="19">
        <f t="shared" si="5"/>
        <v>147500</v>
      </c>
      <c r="Z8" s="19">
        <f t="shared" si="6"/>
        <v>202500</v>
      </c>
      <c r="AA8" s="19">
        <f t="shared" si="7"/>
        <v>264000</v>
      </c>
      <c r="AB8" s="19">
        <f t="shared" si="8"/>
        <v>319000</v>
      </c>
      <c r="AC8" s="19">
        <f t="shared" si="9"/>
        <v>348000</v>
      </c>
      <c r="AD8" s="19">
        <f t="shared" si="10"/>
        <v>396500</v>
      </c>
      <c r="AE8" s="19">
        <f t="shared" si="11"/>
        <v>451500</v>
      </c>
      <c r="AF8" s="19">
        <f t="shared" si="12"/>
        <v>519500</v>
      </c>
      <c r="AG8" s="19">
        <f t="shared" si="13"/>
        <v>587500</v>
      </c>
      <c r="AH8" s="19">
        <f t="shared" si="14"/>
        <v>655500</v>
      </c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</row>
    <row r="9" spans="1:217" s="5" customFormat="1" ht="15" thickBot="1" x14ac:dyDescent="0.25">
      <c r="A9" s="21" t="s">
        <v>18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92">
        <f t="shared" ref="N9" si="16">SUM(B9:M9)</f>
        <v>0</v>
      </c>
      <c r="O9" s="114">
        <f t="shared" si="2"/>
        <v>0</v>
      </c>
      <c r="P9"/>
      <c r="Q9"/>
      <c r="R9"/>
      <c r="S9"/>
      <c r="T9"/>
      <c r="U9"/>
      <c r="V9" s="23" t="s">
        <v>18</v>
      </c>
      <c r="W9" s="20">
        <f t="shared" si="3"/>
        <v>0</v>
      </c>
      <c r="X9" s="20">
        <f t="shared" si="4"/>
        <v>0</v>
      </c>
      <c r="Y9" s="20">
        <f t="shared" si="5"/>
        <v>0</v>
      </c>
      <c r="Z9" s="20">
        <f t="shared" si="6"/>
        <v>0</v>
      </c>
      <c r="AA9" s="20">
        <f t="shared" si="7"/>
        <v>0</v>
      </c>
      <c r="AB9" s="20">
        <f t="shared" si="8"/>
        <v>0</v>
      </c>
      <c r="AC9" s="20">
        <f t="shared" si="9"/>
        <v>0</v>
      </c>
      <c r="AD9" s="20">
        <f t="shared" si="10"/>
        <v>0</v>
      </c>
      <c r="AE9" s="20">
        <f t="shared" si="11"/>
        <v>0</v>
      </c>
      <c r="AF9" s="20">
        <f t="shared" si="12"/>
        <v>0</v>
      </c>
      <c r="AG9" s="20">
        <f t="shared" si="13"/>
        <v>0</v>
      </c>
      <c r="AH9" s="20">
        <f t="shared" si="14"/>
        <v>0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</row>
    <row r="10" spans="1:217" s="5" customFormat="1" ht="15.75" thickTop="1" thickBot="1" x14ac:dyDescent="0.25">
      <c r="A10" s="78" t="s">
        <v>19</v>
      </c>
      <c r="B10" s="79">
        <f>+B9+B8</f>
        <v>42000</v>
      </c>
      <c r="C10" s="79">
        <f t="shared" ref="C10:M10" si="17">+C9+C8</f>
        <v>50500</v>
      </c>
      <c r="D10" s="79">
        <f t="shared" si="17"/>
        <v>55000</v>
      </c>
      <c r="E10" s="79">
        <f t="shared" si="17"/>
        <v>55000</v>
      </c>
      <c r="F10" s="79">
        <f t="shared" si="17"/>
        <v>61500</v>
      </c>
      <c r="G10" s="79">
        <f t="shared" si="17"/>
        <v>55000</v>
      </c>
      <c r="H10" s="79">
        <f t="shared" si="17"/>
        <v>29000</v>
      </c>
      <c r="I10" s="79">
        <f t="shared" si="17"/>
        <v>48500</v>
      </c>
      <c r="J10" s="79">
        <f t="shared" si="17"/>
        <v>55000</v>
      </c>
      <c r="K10" s="79">
        <f t="shared" si="17"/>
        <v>68000</v>
      </c>
      <c r="L10" s="79">
        <f t="shared" si="17"/>
        <v>68000</v>
      </c>
      <c r="M10" s="79">
        <f t="shared" si="17"/>
        <v>68000</v>
      </c>
      <c r="N10" s="94">
        <f>SUM(B10:M10)</f>
        <v>655500</v>
      </c>
      <c r="O10"/>
      <c r="P10"/>
      <c r="Q10"/>
      <c r="R10"/>
      <c r="S10"/>
      <c r="T10"/>
      <c r="U10"/>
      <c r="V10" s="27" t="s">
        <v>19</v>
      </c>
      <c r="W10" s="28">
        <f t="shared" si="3"/>
        <v>42000</v>
      </c>
      <c r="X10" s="28">
        <f t="shared" si="4"/>
        <v>92500</v>
      </c>
      <c r="Y10" s="28">
        <f t="shared" si="5"/>
        <v>147500</v>
      </c>
      <c r="Z10" s="28">
        <f t="shared" si="6"/>
        <v>202500</v>
      </c>
      <c r="AA10" s="28">
        <f t="shared" si="7"/>
        <v>264000</v>
      </c>
      <c r="AB10" s="28">
        <f t="shared" si="8"/>
        <v>319000</v>
      </c>
      <c r="AC10" s="28">
        <f t="shared" si="9"/>
        <v>348000</v>
      </c>
      <c r="AD10" s="28">
        <f t="shared" si="10"/>
        <v>396500</v>
      </c>
      <c r="AE10" s="28">
        <f t="shared" si="11"/>
        <v>451500</v>
      </c>
      <c r="AF10" s="28">
        <f t="shared" si="12"/>
        <v>519500</v>
      </c>
      <c r="AG10" s="28">
        <f t="shared" si="13"/>
        <v>587500</v>
      </c>
      <c r="AH10" s="28">
        <f t="shared" si="14"/>
        <v>655500</v>
      </c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</row>
    <row r="11" spans="1:217" s="26" customFormat="1" ht="15" thickTop="1" x14ac:dyDescent="0.2">
      <c r="A11" s="29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92"/>
      <c r="O11"/>
      <c r="P11"/>
      <c r="Q11"/>
      <c r="R11"/>
      <c r="S11"/>
      <c r="T11"/>
      <c r="U11"/>
      <c r="V11" s="30"/>
      <c r="W11" s="17">
        <f t="shared" si="3"/>
        <v>0</v>
      </c>
      <c r="X11" s="17">
        <f t="shared" si="4"/>
        <v>0</v>
      </c>
      <c r="Y11" s="17">
        <f t="shared" si="5"/>
        <v>0</v>
      </c>
      <c r="Z11" s="17">
        <f t="shared" si="6"/>
        <v>0</v>
      </c>
      <c r="AA11" s="17">
        <f t="shared" si="7"/>
        <v>0</v>
      </c>
      <c r="AB11" s="17">
        <f t="shared" si="8"/>
        <v>0</v>
      </c>
      <c r="AC11" s="17">
        <f t="shared" si="9"/>
        <v>0</v>
      </c>
      <c r="AD11" s="17">
        <f t="shared" si="10"/>
        <v>0</v>
      </c>
      <c r="AE11" s="17">
        <f t="shared" si="11"/>
        <v>0</v>
      </c>
      <c r="AF11" s="17">
        <f t="shared" si="12"/>
        <v>0</v>
      </c>
      <c r="AG11" s="17">
        <f t="shared" si="13"/>
        <v>0</v>
      </c>
      <c r="AH11" s="17">
        <f t="shared" si="14"/>
        <v>0</v>
      </c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</row>
    <row r="12" spans="1:217" s="5" customFormat="1" ht="14.25" hidden="1" outlineLevel="1" x14ac:dyDescent="0.2">
      <c r="A12" s="115" t="s">
        <v>20</v>
      </c>
      <c r="B12" s="109">
        <v>3600</v>
      </c>
      <c r="C12" s="109">
        <v>4200</v>
      </c>
      <c r="D12" s="109">
        <v>4800</v>
      </c>
      <c r="E12" s="109">
        <v>4800</v>
      </c>
      <c r="F12" s="109">
        <v>5400</v>
      </c>
      <c r="G12" s="109">
        <v>4800</v>
      </c>
      <c r="H12" s="109">
        <v>2400</v>
      </c>
      <c r="I12" s="109">
        <v>4200</v>
      </c>
      <c r="J12" s="109">
        <v>4800</v>
      </c>
      <c r="K12" s="109">
        <v>6000</v>
      </c>
      <c r="L12" s="109">
        <v>6000</v>
      </c>
      <c r="M12" s="109">
        <v>6000</v>
      </c>
      <c r="N12" s="31">
        <f t="shared" ref="N12:N14" si="18">SUM(B12:M12)</f>
        <v>57000</v>
      </c>
      <c r="O12"/>
      <c r="P12"/>
      <c r="Q12"/>
      <c r="R12"/>
      <c r="S12"/>
      <c r="T12"/>
      <c r="U12"/>
      <c r="V12" s="16" t="s">
        <v>20</v>
      </c>
      <c r="W12" s="32">
        <f t="shared" si="3"/>
        <v>3600</v>
      </c>
      <c r="X12" s="32">
        <f t="shared" si="4"/>
        <v>7800</v>
      </c>
      <c r="Y12" s="32">
        <f t="shared" si="5"/>
        <v>12600</v>
      </c>
      <c r="Z12" s="32">
        <f t="shared" si="6"/>
        <v>17400</v>
      </c>
      <c r="AA12" s="32">
        <f t="shared" si="7"/>
        <v>22800</v>
      </c>
      <c r="AB12" s="32">
        <f t="shared" si="8"/>
        <v>27600</v>
      </c>
      <c r="AC12" s="32">
        <f t="shared" si="9"/>
        <v>30000</v>
      </c>
      <c r="AD12" s="32">
        <f t="shared" si="10"/>
        <v>34200</v>
      </c>
      <c r="AE12" s="32">
        <f t="shared" si="11"/>
        <v>39000</v>
      </c>
      <c r="AF12" s="32">
        <f t="shared" si="12"/>
        <v>45000</v>
      </c>
      <c r="AG12" s="32">
        <f t="shared" si="13"/>
        <v>51000</v>
      </c>
      <c r="AH12" s="32">
        <f t="shared" si="14"/>
        <v>57000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</row>
    <row r="13" spans="1:217" s="5" customFormat="1" ht="14.25" hidden="1" outlineLevel="1" x14ac:dyDescent="0.2">
      <c r="A13" s="115" t="s">
        <v>21</v>
      </c>
      <c r="B13" s="109">
        <v>1500</v>
      </c>
      <c r="C13" s="109">
        <v>1750</v>
      </c>
      <c r="D13" s="109">
        <v>2000</v>
      </c>
      <c r="E13" s="109">
        <v>2000</v>
      </c>
      <c r="F13" s="109">
        <v>2250</v>
      </c>
      <c r="G13" s="109">
        <v>2000</v>
      </c>
      <c r="H13" s="109">
        <v>1000</v>
      </c>
      <c r="I13" s="109">
        <v>1750</v>
      </c>
      <c r="J13" s="109">
        <v>2000</v>
      </c>
      <c r="K13" s="109">
        <v>2500</v>
      </c>
      <c r="L13" s="109">
        <v>2500</v>
      </c>
      <c r="M13" s="109">
        <v>2500</v>
      </c>
      <c r="N13" s="31">
        <f t="shared" si="18"/>
        <v>23750</v>
      </c>
      <c r="O13"/>
      <c r="P13"/>
      <c r="Q13"/>
      <c r="R13"/>
      <c r="S13"/>
      <c r="T13"/>
      <c r="U13"/>
      <c r="V13" s="16" t="s">
        <v>21</v>
      </c>
      <c r="W13" s="32">
        <f t="shared" si="3"/>
        <v>1500</v>
      </c>
      <c r="X13" s="32">
        <f t="shared" si="4"/>
        <v>3250</v>
      </c>
      <c r="Y13" s="32">
        <f t="shared" si="5"/>
        <v>5250</v>
      </c>
      <c r="Z13" s="32">
        <f t="shared" si="6"/>
        <v>7250</v>
      </c>
      <c r="AA13" s="32">
        <f t="shared" si="7"/>
        <v>9500</v>
      </c>
      <c r="AB13" s="32">
        <f t="shared" si="8"/>
        <v>11500</v>
      </c>
      <c r="AC13" s="32">
        <f t="shared" si="9"/>
        <v>12500</v>
      </c>
      <c r="AD13" s="32">
        <f t="shared" si="10"/>
        <v>14250</v>
      </c>
      <c r="AE13" s="32">
        <f t="shared" si="11"/>
        <v>16250</v>
      </c>
      <c r="AF13" s="32">
        <f t="shared" si="12"/>
        <v>18750</v>
      </c>
      <c r="AG13" s="32">
        <f t="shared" si="13"/>
        <v>21250</v>
      </c>
      <c r="AH13" s="32">
        <f t="shared" si="14"/>
        <v>23750</v>
      </c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</row>
    <row r="14" spans="1:217" s="34" customFormat="1" ht="14.25" hidden="1" outlineLevel="1" x14ac:dyDescent="0.2">
      <c r="A14" s="115" t="s">
        <v>22</v>
      </c>
      <c r="B14" s="109">
        <v>15</v>
      </c>
      <c r="C14" s="109">
        <v>15</v>
      </c>
      <c r="D14" s="109">
        <v>30</v>
      </c>
      <c r="E14" s="109">
        <v>10</v>
      </c>
      <c r="F14" s="109">
        <v>10</v>
      </c>
      <c r="G14" s="109">
        <v>15</v>
      </c>
      <c r="H14" s="109">
        <v>35</v>
      </c>
      <c r="I14" s="109">
        <v>40</v>
      </c>
      <c r="J14" s="109">
        <v>35</v>
      </c>
      <c r="K14" s="109">
        <v>20</v>
      </c>
      <c r="L14" s="109">
        <v>40</v>
      </c>
      <c r="M14" s="109">
        <v>50</v>
      </c>
      <c r="N14" s="31">
        <f t="shared" si="18"/>
        <v>315</v>
      </c>
      <c r="O14"/>
      <c r="P14"/>
      <c r="Q14"/>
      <c r="R14"/>
      <c r="S14"/>
      <c r="T14"/>
      <c r="U14"/>
      <c r="V14" s="16" t="s">
        <v>22</v>
      </c>
      <c r="W14" s="32">
        <f t="shared" si="3"/>
        <v>15</v>
      </c>
      <c r="X14" s="32">
        <f t="shared" si="4"/>
        <v>30</v>
      </c>
      <c r="Y14" s="32">
        <f t="shared" si="5"/>
        <v>60</v>
      </c>
      <c r="Z14" s="32">
        <f t="shared" si="6"/>
        <v>70</v>
      </c>
      <c r="AA14" s="32">
        <f t="shared" si="7"/>
        <v>80</v>
      </c>
      <c r="AB14" s="32">
        <f t="shared" si="8"/>
        <v>95</v>
      </c>
      <c r="AC14" s="32">
        <f t="shared" si="9"/>
        <v>130</v>
      </c>
      <c r="AD14" s="32">
        <f t="shared" si="10"/>
        <v>170</v>
      </c>
      <c r="AE14" s="32">
        <f t="shared" si="11"/>
        <v>205</v>
      </c>
      <c r="AF14" s="32">
        <f t="shared" si="12"/>
        <v>225</v>
      </c>
      <c r="AG14" s="32">
        <f t="shared" si="13"/>
        <v>265</v>
      </c>
      <c r="AH14" s="32">
        <f t="shared" si="14"/>
        <v>315</v>
      </c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</row>
    <row r="15" spans="1:217" s="34" customFormat="1" ht="15" collapsed="1" thickBot="1" x14ac:dyDescent="0.25">
      <c r="A15" s="119" t="s">
        <v>95</v>
      </c>
      <c r="B15" s="120">
        <f>SUM(B12:B14)</f>
        <v>5115</v>
      </c>
      <c r="C15" s="120">
        <f>SUM(C12:C14)</f>
        <v>5965</v>
      </c>
      <c r="D15" s="120">
        <f t="shared" ref="D15:M15" si="19">SUM(D12:D14)</f>
        <v>6830</v>
      </c>
      <c r="E15" s="120">
        <f t="shared" si="19"/>
        <v>6810</v>
      </c>
      <c r="F15" s="120">
        <f t="shared" si="19"/>
        <v>7660</v>
      </c>
      <c r="G15" s="120">
        <f t="shared" si="19"/>
        <v>6815</v>
      </c>
      <c r="H15" s="120">
        <f t="shared" si="19"/>
        <v>3435</v>
      </c>
      <c r="I15" s="120">
        <f t="shared" si="19"/>
        <v>5990</v>
      </c>
      <c r="J15" s="120">
        <f t="shared" si="19"/>
        <v>6835</v>
      </c>
      <c r="K15" s="120">
        <f t="shared" si="19"/>
        <v>8520</v>
      </c>
      <c r="L15" s="120">
        <f t="shared" si="19"/>
        <v>8540</v>
      </c>
      <c r="M15" s="120">
        <f t="shared" si="19"/>
        <v>8550</v>
      </c>
      <c r="N15" s="121">
        <f>SUM(N12:N14)</f>
        <v>81065</v>
      </c>
      <c r="O15"/>
      <c r="P15"/>
      <c r="Q15"/>
      <c r="R15"/>
      <c r="S15"/>
      <c r="T15"/>
      <c r="U15"/>
      <c r="V15" s="23" t="s">
        <v>23</v>
      </c>
      <c r="W15" s="24">
        <f t="shared" si="3"/>
        <v>5115</v>
      </c>
      <c r="X15" s="24">
        <f t="shared" si="4"/>
        <v>11080</v>
      </c>
      <c r="Y15" s="24">
        <f t="shared" si="5"/>
        <v>17910</v>
      </c>
      <c r="Z15" s="24">
        <f t="shared" si="6"/>
        <v>24720</v>
      </c>
      <c r="AA15" s="24">
        <f t="shared" si="7"/>
        <v>32380</v>
      </c>
      <c r="AB15" s="24">
        <f t="shared" si="8"/>
        <v>39195</v>
      </c>
      <c r="AC15" s="24">
        <f t="shared" si="9"/>
        <v>42630</v>
      </c>
      <c r="AD15" s="24">
        <f t="shared" si="10"/>
        <v>48620</v>
      </c>
      <c r="AE15" s="24">
        <f t="shared" si="11"/>
        <v>55455</v>
      </c>
      <c r="AF15" s="24">
        <f t="shared" si="12"/>
        <v>63975</v>
      </c>
      <c r="AG15" s="24">
        <f t="shared" si="13"/>
        <v>72515</v>
      </c>
      <c r="AH15" s="24">
        <f t="shared" si="14"/>
        <v>81065</v>
      </c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</row>
    <row r="16" spans="1:217" s="33" customFormat="1" ht="15.75" thickTop="1" thickBot="1" x14ac:dyDescent="0.25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93"/>
      <c r="O16" s="128"/>
      <c r="P16" s="128"/>
      <c r="Q16" s="128"/>
      <c r="R16" s="128"/>
      <c r="S16" s="128"/>
      <c r="T16" s="128"/>
      <c r="U16" s="128"/>
      <c r="V16" s="21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217" s="34" customFormat="1" ht="15.75" thickTop="1" thickBot="1" x14ac:dyDescent="0.25">
      <c r="A17" s="119" t="s">
        <v>101</v>
      </c>
      <c r="B17" s="120">
        <f t="shared" ref="B17:N17" si="20">SUM(B8-B15)</f>
        <v>36885</v>
      </c>
      <c r="C17" s="120">
        <f t="shared" si="20"/>
        <v>44535</v>
      </c>
      <c r="D17" s="120">
        <f t="shared" si="20"/>
        <v>48170</v>
      </c>
      <c r="E17" s="120">
        <f t="shared" si="20"/>
        <v>48190</v>
      </c>
      <c r="F17" s="120">
        <f t="shared" si="20"/>
        <v>53840</v>
      </c>
      <c r="G17" s="120">
        <f t="shared" si="20"/>
        <v>48185</v>
      </c>
      <c r="H17" s="120">
        <f t="shared" si="20"/>
        <v>25565</v>
      </c>
      <c r="I17" s="120">
        <f t="shared" si="20"/>
        <v>42510</v>
      </c>
      <c r="J17" s="120">
        <f t="shared" si="20"/>
        <v>48165</v>
      </c>
      <c r="K17" s="120">
        <f t="shared" si="20"/>
        <v>59480</v>
      </c>
      <c r="L17" s="120">
        <f t="shared" si="20"/>
        <v>59460</v>
      </c>
      <c r="M17" s="120">
        <f t="shared" si="20"/>
        <v>59450</v>
      </c>
      <c r="N17" s="121">
        <f t="shared" si="20"/>
        <v>574435</v>
      </c>
      <c r="O17"/>
      <c r="P17"/>
      <c r="Q17"/>
      <c r="R17"/>
      <c r="S17"/>
      <c r="T17"/>
      <c r="U17"/>
      <c r="V17" s="23" t="s">
        <v>24</v>
      </c>
      <c r="W17" s="24">
        <f t="shared" si="3"/>
        <v>36885</v>
      </c>
      <c r="X17" s="24">
        <f t="shared" si="4"/>
        <v>81420</v>
      </c>
      <c r="Y17" s="24">
        <f t="shared" si="5"/>
        <v>129590</v>
      </c>
      <c r="Z17" s="24">
        <f t="shared" si="6"/>
        <v>177780</v>
      </c>
      <c r="AA17" s="24">
        <f t="shared" si="7"/>
        <v>231620</v>
      </c>
      <c r="AB17" s="24">
        <f t="shared" si="8"/>
        <v>279805</v>
      </c>
      <c r="AC17" s="24">
        <f t="shared" si="9"/>
        <v>305370</v>
      </c>
      <c r="AD17" s="24">
        <f t="shared" si="10"/>
        <v>347880</v>
      </c>
      <c r="AE17" s="24">
        <f t="shared" si="11"/>
        <v>396045</v>
      </c>
      <c r="AF17" s="24">
        <f t="shared" si="12"/>
        <v>455525</v>
      </c>
      <c r="AG17" s="24">
        <f t="shared" si="13"/>
        <v>514985</v>
      </c>
      <c r="AH17" s="24">
        <f t="shared" si="14"/>
        <v>574435</v>
      </c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</row>
    <row r="18" spans="1:217" s="34" customFormat="1" ht="13.5" thickTop="1" x14ac:dyDescent="0.2">
      <c r="A18" s="35" t="s">
        <v>105</v>
      </c>
      <c r="B18" s="122">
        <f>+(B5-B12)/B5</f>
        <v>0.6</v>
      </c>
      <c r="C18" s="122">
        <f t="shared" ref="C18:N18" si="21">+(C5-C12)/C5</f>
        <v>0.6</v>
      </c>
      <c r="D18" s="122">
        <f t="shared" si="21"/>
        <v>0.6</v>
      </c>
      <c r="E18" s="122">
        <f t="shared" si="21"/>
        <v>0.6</v>
      </c>
      <c r="F18" s="122">
        <f t="shared" si="21"/>
        <v>0.6</v>
      </c>
      <c r="G18" s="122">
        <f t="shared" si="21"/>
        <v>0.6</v>
      </c>
      <c r="H18" s="122">
        <f t="shared" si="21"/>
        <v>0.6</v>
      </c>
      <c r="I18" s="122">
        <f t="shared" si="21"/>
        <v>0.6</v>
      </c>
      <c r="J18" s="122">
        <f t="shared" si="21"/>
        <v>0.6</v>
      </c>
      <c r="K18" s="122">
        <f t="shared" si="21"/>
        <v>0.6</v>
      </c>
      <c r="L18" s="122">
        <f t="shared" si="21"/>
        <v>0.6</v>
      </c>
      <c r="M18" s="122">
        <f t="shared" si="21"/>
        <v>0.6</v>
      </c>
      <c r="N18" s="123">
        <f t="shared" si="21"/>
        <v>0.6</v>
      </c>
      <c r="O18"/>
      <c r="P18"/>
      <c r="Q18"/>
      <c r="R18"/>
      <c r="S18"/>
      <c r="T18"/>
      <c r="U18"/>
      <c r="V18" s="36" t="s">
        <v>25</v>
      </c>
      <c r="W18" s="37">
        <f t="shared" si="3"/>
        <v>0.6</v>
      </c>
      <c r="X18" s="37">
        <f t="shared" si="4"/>
        <v>1.2</v>
      </c>
      <c r="Y18" s="37">
        <f t="shared" si="5"/>
        <v>1.7999999999999998</v>
      </c>
      <c r="Z18" s="37">
        <f t="shared" si="6"/>
        <v>2.4</v>
      </c>
      <c r="AA18" s="37">
        <f t="shared" si="7"/>
        <v>3</v>
      </c>
      <c r="AB18" s="37">
        <f t="shared" si="8"/>
        <v>3.6</v>
      </c>
      <c r="AC18" s="37">
        <f t="shared" si="9"/>
        <v>4.2</v>
      </c>
      <c r="AD18" s="37">
        <f t="shared" si="10"/>
        <v>4.8</v>
      </c>
      <c r="AE18" s="37">
        <f t="shared" si="11"/>
        <v>5.3999999999999995</v>
      </c>
      <c r="AF18" s="37">
        <f t="shared" si="12"/>
        <v>5.9999999999999991</v>
      </c>
      <c r="AG18" s="37">
        <f t="shared" si="13"/>
        <v>6.5999999999999988</v>
      </c>
      <c r="AH18" s="37">
        <f t="shared" si="14"/>
        <v>7.1999999999999984</v>
      </c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</row>
    <row r="19" spans="1:217" s="34" customFormat="1" x14ac:dyDescent="0.2">
      <c r="A19" s="35" t="s">
        <v>106</v>
      </c>
      <c r="B19" s="122">
        <f>+B17/B10</f>
        <v>0.87821428571428573</v>
      </c>
      <c r="C19" s="122">
        <f>+C17/C10</f>
        <v>0.88188118811881189</v>
      </c>
      <c r="D19" s="122">
        <f>+D17/D10</f>
        <v>0.87581818181818183</v>
      </c>
      <c r="E19" s="122">
        <v>0.87618181818181817</v>
      </c>
      <c r="F19" s="122">
        <v>0.87618181818181817</v>
      </c>
      <c r="G19" s="122">
        <v>0.87618181818181817</v>
      </c>
      <c r="H19" s="122">
        <v>0.87618181818181817</v>
      </c>
      <c r="I19" s="122">
        <v>0.87618181818181817</v>
      </c>
      <c r="J19" s="122">
        <v>0.87618181818181817</v>
      </c>
      <c r="K19" s="122">
        <v>0.87618181818181817</v>
      </c>
      <c r="L19" s="122">
        <v>0.87618181818181817</v>
      </c>
      <c r="M19" s="122">
        <v>0.87618181818181817</v>
      </c>
      <c r="N19" s="123">
        <v>0.87618181818181817</v>
      </c>
      <c r="O19"/>
      <c r="P19"/>
      <c r="Q19"/>
      <c r="R19"/>
      <c r="S19"/>
      <c r="T19"/>
      <c r="U19"/>
      <c r="V19" s="36" t="s">
        <v>26</v>
      </c>
      <c r="W19" s="37">
        <f t="shared" si="3"/>
        <v>0.87821428571428573</v>
      </c>
      <c r="X19" s="37">
        <f t="shared" si="4"/>
        <v>1.7600954738330976</v>
      </c>
      <c r="Y19" s="37">
        <f t="shared" si="5"/>
        <v>2.6359136556512794</v>
      </c>
      <c r="Z19" s="37">
        <f t="shared" si="6"/>
        <v>3.5120954738330976</v>
      </c>
      <c r="AA19" s="37">
        <f t="shared" si="7"/>
        <v>4.3882772920149158</v>
      </c>
      <c r="AB19" s="37">
        <f t="shared" si="8"/>
        <v>5.264459110196734</v>
      </c>
      <c r="AC19" s="37">
        <f t="shared" si="9"/>
        <v>6.1406409283785521</v>
      </c>
      <c r="AD19" s="37">
        <f t="shared" si="10"/>
        <v>7.0168227465603703</v>
      </c>
      <c r="AE19" s="37">
        <f t="shared" si="11"/>
        <v>7.8930045647421885</v>
      </c>
      <c r="AF19" s="37">
        <f t="shared" si="12"/>
        <v>8.7691863829240067</v>
      </c>
      <c r="AG19" s="37">
        <f t="shared" si="13"/>
        <v>9.6453682011058248</v>
      </c>
      <c r="AH19" s="37">
        <f t="shared" si="14"/>
        <v>10.521550019287643</v>
      </c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</row>
    <row r="20" spans="1:217" s="34" customFormat="1" ht="15" thickBot="1" x14ac:dyDescent="0.25">
      <c r="A20" s="29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95"/>
      <c r="O20"/>
      <c r="P20"/>
      <c r="Q20"/>
      <c r="R20"/>
      <c r="S20"/>
      <c r="T20"/>
      <c r="U20"/>
      <c r="V20" s="30"/>
      <c r="W20" s="32">
        <f t="shared" si="3"/>
        <v>0</v>
      </c>
      <c r="X20" s="32">
        <f t="shared" si="4"/>
        <v>0</v>
      </c>
      <c r="Y20" s="32">
        <f t="shared" si="5"/>
        <v>0</v>
      </c>
      <c r="Z20" s="32">
        <f t="shared" si="6"/>
        <v>0</v>
      </c>
      <c r="AA20" s="32">
        <f t="shared" si="7"/>
        <v>0</v>
      </c>
      <c r="AB20" s="32">
        <f t="shared" si="8"/>
        <v>0</v>
      </c>
      <c r="AC20" s="32">
        <f t="shared" si="9"/>
        <v>0</v>
      </c>
      <c r="AD20" s="32">
        <f t="shared" si="10"/>
        <v>0</v>
      </c>
      <c r="AE20" s="32">
        <f t="shared" si="11"/>
        <v>0</v>
      </c>
      <c r="AF20" s="32">
        <f t="shared" si="12"/>
        <v>0</v>
      </c>
      <c r="AG20" s="32">
        <f t="shared" si="13"/>
        <v>0</v>
      </c>
      <c r="AH20" s="32">
        <f t="shared" si="14"/>
        <v>0</v>
      </c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</row>
    <row r="21" spans="1:217" s="5" customFormat="1" ht="15.75" thickTop="1" thickBot="1" x14ac:dyDescent="0.25">
      <c r="A21" s="82" t="s">
        <v>27</v>
      </c>
      <c r="B21" s="83">
        <f>+B10-B15</f>
        <v>36885</v>
      </c>
      <c r="C21" s="83">
        <f t="shared" ref="C21:M21" si="22">+C10-C15</f>
        <v>44535</v>
      </c>
      <c r="D21" s="83">
        <f t="shared" si="22"/>
        <v>48170</v>
      </c>
      <c r="E21" s="83">
        <f t="shared" si="22"/>
        <v>48190</v>
      </c>
      <c r="F21" s="83">
        <f t="shared" si="22"/>
        <v>53840</v>
      </c>
      <c r="G21" s="83">
        <f t="shared" si="22"/>
        <v>48185</v>
      </c>
      <c r="H21" s="83">
        <f t="shared" si="22"/>
        <v>25565</v>
      </c>
      <c r="I21" s="83">
        <f t="shared" si="22"/>
        <v>42510</v>
      </c>
      <c r="J21" s="83">
        <f t="shared" si="22"/>
        <v>48165</v>
      </c>
      <c r="K21" s="83">
        <f t="shared" si="22"/>
        <v>59480</v>
      </c>
      <c r="L21" s="83">
        <f t="shared" si="22"/>
        <v>59460</v>
      </c>
      <c r="M21" s="83">
        <f t="shared" si="22"/>
        <v>59450</v>
      </c>
      <c r="N21" s="96">
        <f>+N10-N15</f>
        <v>574435</v>
      </c>
      <c r="O21"/>
      <c r="P21"/>
      <c r="Q21"/>
      <c r="R21"/>
      <c r="S21"/>
      <c r="T21"/>
      <c r="U21"/>
      <c r="V21" s="27" t="s">
        <v>27</v>
      </c>
      <c r="W21" s="28">
        <f t="shared" si="3"/>
        <v>36885</v>
      </c>
      <c r="X21" s="28">
        <f t="shared" si="4"/>
        <v>81420</v>
      </c>
      <c r="Y21" s="28">
        <f t="shared" si="5"/>
        <v>129590</v>
      </c>
      <c r="Z21" s="28">
        <f t="shared" si="6"/>
        <v>177780</v>
      </c>
      <c r="AA21" s="28">
        <f t="shared" si="7"/>
        <v>231620</v>
      </c>
      <c r="AB21" s="28">
        <f t="shared" si="8"/>
        <v>279805</v>
      </c>
      <c r="AC21" s="28">
        <f t="shared" si="9"/>
        <v>305370</v>
      </c>
      <c r="AD21" s="28">
        <f t="shared" si="10"/>
        <v>347880</v>
      </c>
      <c r="AE21" s="28">
        <f t="shared" si="11"/>
        <v>396045</v>
      </c>
      <c r="AF21" s="28">
        <f t="shared" si="12"/>
        <v>455525</v>
      </c>
      <c r="AG21" s="28">
        <f t="shared" si="13"/>
        <v>514985</v>
      </c>
      <c r="AH21" s="28">
        <f t="shared" si="14"/>
        <v>574435</v>
      </c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</row>
    <row r="22" spans="1:217" s="40" customFormat="1" ht="15.75" thickTop="1" thickBot="1" x14ac:dyDescent="0.25">
      <c r="A22" s="80" t="s">
        <v>28</v>
      </c>
      <c r="B22" s="81">
        <f>+B21-B30</f>
        <v>36385</v>
      </c>
      <c r="C22" s="81">
        <f>+C21-C30</f>
        <v>44035</v>
      </c>
      <c r="D22" s="81">
        <f t="shared" ref="D22:M22" si="23">+D21-D30</f>
        <v>47670</v>
      </c>
      <c r="E22" s="81">
        <f t="shared" si="23"/>
        <v>47690</v>
      </c>
      <c r="F22" s="81">
        <f t="shared" si="23"/>
        <v>53340</v>
      </c>
      <c r="G22" s="81">
        <f t="shared" si="23"/>
        <v>47685</v>
      </c>
      <c r="H22" s="81">
        <f t="shared" si="23"/>
        <v>25065</v>
      </c>
      <c r="I22" s="81">
        <f t="shared" si="23"/>
        <v>42010</v>
      </c>
      <c r="J22" s="81">
        <f t="shared" si="23"/>
        <v>47665</v>
      </c>
      <c r="K22" s="81">
        <f t="shared" si="23"/>
        <v>58980</v>
      </c>
      <c r="L22" s="81">
        <f t="shared" si="23"/>
        <v>58960</v>
      </c>
      <c r="M22" s="81">
        <f t="shared" si="23"/>
        <v>58950</v>
      </c>
      <c r="N22" s="97">
        <f>+N21-N30</f>
        <v>568435</v>
      </c>
      <c r="O22"/>
      <c r="P22"/>
      <c r="Q22"/>
      <c r="R22"/>
      <c r="S22"/>
      <c r="T22"/>
      <c r="U22"/>
      <c r="V22" s="38" t="s">
        <v>28</v>
      </c>
      <c r="W22" s="39">
        <f t="shared" si="3"/>
        <v>36385</v>
      </c>
      <c r="X22" s="39">
        <f t="shared" si="4"/>
        <v>80420</v>
      </c>
      <c r="Y22" s="39">
        <f t="shared" si="5"/>
        <v>128090</v>
      </c>
      <c r="Z22" s="39">
        <f t="shared" si="6"/>
        <v>175780</v>
      </c>
      <c r="AA22" s="39">
        <f t="shared" si="7"/>
        <v>229120</v>
      </c>
      <c r="AB22" s="39">
        <f t="shared" si="8"/>
        <v>276805</v>
      </c>
      <c r="AC22" s="39">
        <f t="shared" si="9"/>
        <v>301870</v>
      </c>
      <c r="AD22" s="39">
        <f t="shared" si="10"/>
        <v>343880</v>
      </c>
      <c r="AE22" s="39">
        <f t="shared" si="11"/>
        <v>391545</v>
      </c>
      <c r="AF22" s="39">
        <f t="shared" si="12"/>
        <v>450525</v>
      </c>
      <c r="AG22" s="39">
        <f t="shared" si="13"/>
        <v>509485</v>
      </c>
      <c r="AH22" s="39">
        <f t="shared" si="14"/>
        <v>568435</v>
      </c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</row>
    <row r="23" spans="1:217" s="40" customFormat="1" ht="15" thickTop="1" x14ac:dyDescent="0.2">
      <c r="A23" s="129" t="s">
        <v>115</v>
      </c>
      <c r="B23" s="130">
        <f>+B21-B38</f>
        <v>21385</v>
      </c>
      <c r="C23" s="130">
        <f t="shared" ref="C23:N23" si="24">+C21-C38</f>
        <v>29035</v>
      </c>
      <c r="D23" s="130">
        <f t="shared" si="24"/>
        <v>32670</v>
      </c>
      <c r="E23" s="130">
        <f t="shared" si="24"/>
        <v>32690</v>
      </c>
      <c r="F23" s="130">
        <f t="shared" si="24"/>
        <v>38340</v>
      </c>
      <c r="G23" s="130">
        <f t="shared" si="24"/>
        <v>32685</v>
      </c>
      <c r="H23" s="130">
        <f t="shared" si="24"/>
        <v>10065</v>
      </c>
      <c r="I23" s="130">
        <f t="shared" si="24"/>
        <v>27010</v>
      </c>
      <c r="J23" s="130">
        <f t="shared" si="24"/>
        <v>32665</v>
      </c>
      <c r="K23" s="130">
        <f t="shared" si="24"/>
        <v>43980</v>
      </c>
      <c r="L23" s="130">
        <f t="shared" si="24"/>
        <v>43960</v>
      </c>
      <c r="M23" s="130">
        <f t="shared" si="24"/>
        <v>43950</v>
      </c>
      <c r="N23" s="131">
        <f t="shared" si="24"/>
        <v>388435</v>
      </c>
      <c r="O23"/>
      <c r="P23"/>
      <c r="Q23"/>
      <c r="R23"/>
      <c r="S23"/>
      <c r="T23"/>
      <c r="U23"/>
      <c r="V23" s="132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</row>
    <row r="24" spans="1:217" s="5" customFormat="1" ht="14.25" x14ac:dyDescent="0.2">
      <c r="A24" s="29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95"/>
      <c r="O24"/>
      <c r="P24"/>
      <c r="Q24"/>
      <c r="R24"/>
      <c r="S24"/>
      <c r="T24"/>
      <c r="U24"/>
      <c r="V24" s="30"/>
      <c r="W24" s="32">
        <f t="shared" si="3"/>
        <v>0</v>
      </c>
      <c r="X24" s="32">
        <f t="shared" si="4"/>
        <v>0</v>
      </c>
      <c r="Y24" s="32">
        <f t="shared" si="5"/>
        <v>0</v>
      </c>
      <c r="Z24" s="32">
        <f t="shared" si="6"/>
        <v>0</v>
      </c>
      <c r="AA24" s="32">
        <f t="shared" si="7"/>
        <v>0</v>
      </c>
      <c r="AB24" s="32">
        <f t="shared" si="8"/>
        <v>0</v>
      </c>
      <c r="AC24" s="32">
        <f t="shared" si="9"/>
        <v>0</v>
      </c>
      <c r="AD24" s="32">
        <f t="shared" si="10"/>
        <v>0</v>
      </c>
      <c r="AE24" s="32">
        <f t="shared" si="11"/>
        <v>0</v>
      </c>
      <c r="AF24" s="32">
        <f t="shared" si="12"/>
        <v>0</v>
      </c>
      <c r="AG24" s="32">
        <f t="shared" si="13"/>
        <v>0</v>
      </c>
      <c r="AH24" s="32">
        <f t="shared" si="14"/>
        <v>0</v>
      </c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</row>
    <row r="25" spans="1:217" s="5" customFormat="1" ht="14.25" x14ac:dyDescent="0.2">
      <c r="A25" s="10" t="s">
        <v>29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98"/>
      <c r="O25"/>
      <c r="P25"/>
      <c r="Q25"/>
      <c r="R25"/>
      <c r="S25"/>
      <c r="T25"/>
      <c r="U25"/>
      <c r="V25" s="12" t="s">
        <v>29</v>
      </c>
      <c r="W25" s="42">
        <f t="shared" si="3"/>
        <v>0</v>
      </c>
      <c r="X25" s="42">
        <f t="shared" si="4"/>
        <v>0</v>
      </c>
      <c r="Y25" s="42">
        <f t="shared" si="5"/>
        <v>0</v>
      </c>
      <c r="Z25" s="42">
        <f t="shared" si="6"/>
        <v>0</v>
      </c>
      <c r="AA25" s="42">
        <f t="shared" si="7"/>
        <v>0</v>
      </c>
      <c r="AB25" s="42">
        <f t="shared" si="8"/>
        <v>0</v>
      </c>
      <c r="AC25" s="42">
        <f t="shared" si="9"/>
        <v>0</v>
      </c>
      <c r="AD25" s="42">
        <f t="shared" si="10"/>
        <v>0</v>
      </c>
      <c r="AE25" s="42">
        <f t="shared" si="11"/>
        <v>0</v>
      </c>
      <c r="AF25" s="42">
        <f t="shared" si="12"/>
        <v>0</v>
      </c>
      <c r="AG25" s="42">
        <f t="shared" si="13"/>
        <v>0</v>
      </c>
      <c r="AH25" s="42">
        <f t="shared" si="14"/>
        <v>0</v>
      </c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</row>
    <row r="26" spans="1:217" s="5" customFormat="1" ht="14.25" hidden="1" outlineLevel="1" x14ac:dyDescent="0.2">
      <c r="A26" s="14" t="s">
        <v>30</v>
      </c>
      <c r="B26" s="109">
        <v>10000</v>
      </c>
      <c r="C26" s="109">
        <v>10000</v>
      </c>
      <c r="D26" s="109">
        <v>10000</v>
      </c>
      <c r="E26" s="109">
        <v>10000</v>
      </c>
      <c r="F26" s="109">
        <v>10000</v>
      </c>
      <c r="G26" s="109">
        <v>10000</v>
      </c>
      <c r="H26" s="109">
        <v>10000</v>
      </c>
      <c r="I26" s="109">
        <v>10000</v>
      </c>
      <c r="J26" s="109">
        <v>10000</v>
      </c>
      <c r="K26" s="109">
        <v>10000</v>
      </c>
      <c r="L26" s="109">
        <v>10000</v>
      </c>
      <c r="M26" s="109">
        <v>10000</v>
      </c>
      <c r="N26" s="92">
        <f t="shared" ref="N26:N37" si="25">SUM(B26:M26)</f>
        <v>120000</v>
      </c>
      <c r="O26"/>
      <c r="P26"/>
      <c r="Q26"/>
      <c r="R26"/>
      <c r="S26"/>
      <c r="T26"/>
      <c r="U26"/>
      <c r="V26" s="16" t="s">
        <v>30</v>
      </c>
      <c r="W26" s="17">
        <f t="shared" si="3"/>
        <v>10000</v>
      </c>
      <c r="X26" s="17">
        <f t="shared" si="4"/>
        <v>20000</v>
      </c>
      <c r="Y26" s="17">
        <f t="shared" si="5"/>
        <v>30000</v>
      </c>
      <c r="Z26" s="17">
        <f t="shared" si="6"/>
        <v>40000</v>
      </c>
      <c r="AA26" s="17">
        <f t="shared" si="7"/>
        <v>50000</v>
      </c>
      <c r="AB26" s="17">
        <f t="shared" si="8"/>
        <v>60000</v>
      </c>
      <c r="AC26" s="17">
        <f t="shared" si="9"/>
        <v>70000</v>
      </c>
      <c r="AD26" s="17">
        <f t="shared" si="10"/>
        <v>80000</v>
      </c>
      <c r="AE26" s="17">
        <f t="shared" si="11"/>
        <v>90000</v>
      </c>
      <c r="AF26" s="17">
        <f t="shared" si="12"/>
        <v>100000</v>
      </c>
      <c r="AG26" s="17">
        <f t="shared" si="13"/>
        <v>110000</v>
      </c>
      <c r="AH26" s="17">
        <f t="shared" si="14"/>
        <v>120000</v>
      </c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</row>
    <row r="27" spans="1:217" s="5" customFormat="1" ht="14.25" hidden="1" outlineLevel="1" x14ac:dyDescent="0.2">
      <c r="A27" s="14" t="s">
        <v>31</v>
      </c>
      <c r="B27" s="109">
        <v>500</v>
      </c>
      <c r="C27" s="109">
        <v>500</v>
      </c>
      <c r="D27" s="109">
        <v>500</v>
      </c>
      <c r="E27" s="109">
        <v>500</v>
      </c>
      <c r="F27" s="109">
        <v>500</v>
      </c>
      <c r="G27" s="109">
        <v>500</v>
      </c>
      <c r="H27" s="109">
        <v>500</v>
      </c>
      <c r="I27" s="109">
        <v>500</v>
      </c>
      <c r="J27" s="109">
        <v>500</v>
      </c>
      <c r="K27" s="109">
        <v>500</v>
      </c>
      <c r="L27" s="109">
        <v>500</v>
      </c>
      <c r="M27" s="109">
        <v>500</v>
      </c>
      <c r="N27" s="92">
        <f t="shared" si="25"/>
        <v>6000</v>
      </c>
      <c r="O27"/>
      <c r="P27"/>
      <c r="Q27"/>
      <c r="R27"/>
      <c r="S27"/>
      <c r="T27"/>
      <c r="U27"/>
      <c r="V27" s="16" t="s">
        <v>31</v>
      </c>
      <c r="W27" s="17">
        <f t="shared" si="3"/>
        <v>500</v>
      </c>
      <c r="X27" s="17">
        <f t="shared" si="4"/>
        <v>1000</v>
      </c>
      <c r="Y27" s="17">
        <f t="shared" si="5"/>
        <v>1500</v>
      </c>
      <c r="Z27" s="17">
        <f t="shared" si="6"/>
        <v>2000</v>
      </c>
      <c r="AA27" s="17">
        <f t="shared" si="7"/>
        <v>2500</v>
      </c>
      <c r="AB27" s="17">
        <f t="shared" si="8"/>
        <v>3000</v>
      </c>
      <c r="AC27" s="17">
        <f t="shared" si="9"/>
        <v>3500</v>
      </c>
      <c r="AD27" s="17">
        <f t="shared" si="10"/>
        <v>4000</v>
      </c>
      <c r="AE27" s="17">
        <f t="shared" si="11"/>
        <v>4500</v>
      </c>
      <c r="AF27" s="17">
        <f t="shared" si="12"/>
        <v>5000</v>
      </c>
      <c r="AG27" s="17">
        <f t="shared" si="13"/>
        <v>5500</v>
      </c>
      <c r="AH27" s="17">
        <f t="shared" si="14"/>
        <v>6000</v>
      </c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</row>
    <row r="28" spans="1:217" s="5" customFormat="1" ht="14.25" hidden="1" outlineLevel="1" x14ac:dyDescent="0.2">
      <c r="A28" s="14" t="s">
        <v>32</v>
      </c>
      <c r="B28" s="109">
        <v>500</v>
      </c>
      <c r="C28" s="109">
        <v>500</v>
      </c>
      <c r="D28" s="109">
        <v>500</v>
      </c>
      <c r="E28" s="109">
        <v>500</v>
      </c>
      <c r="F28" s="109">
        <v>500</v>
      </c>
      <c r="G28" s="109">
        <v>500</v>
      </c>
      <c r="H28" s="109">
        <v>500</v>
      </c>
      <c r="I28" s="109">
        <v>500</v>
      </c>
      <c r="J28" s="109">
        <v>500</v>
      </c>
      <c r="K28" s="109">
        <v>500</v>
      </c>
      <c r="L28" s="109">
        <v>500</v>
      </c>
      <c r="M28" s="109">
        <v>500</v>
      </c>
      <c r="N28" s="92">
        <f t="shared" si="25"/>
        <v>6000</v>
      </c>
      <c r="O28"/>
      <c r="P28"/>
      <c r="Q28"/>
      <c r="R28"/>
      <c r="S28"/>
      <c r="T28"/>
      <c r="U28"/>
      <c r="V28" s="16" t="s">
        <v>32</v>
      </c>
      <c r="W28" s="17">
        <f t="shared" si="3"/>
        <v>500</v>
      </c>
      <c r="X28" s="17">
        <f t="shared" si="4"/>
        <v>1000</v>
      </c>
      <c r="Y28" s="17">
        <f t="shared" si="5"/>
        <v>1500</v>
      </c>
      <c r="Z28" s="17">
        <f t="shared" si="6"/>
        <v>2000</v>
      </c>
      <c r="AA28" s="17">
        <f t="shared" si="7"/>
        <v>2500</v>
      </c>
      <c r="AB28" s="17">
        <f t="shared" si="8"/>
        <v>3000</v>
      </c>
      <c r="AC28" s="17">
        <f t="shared" si="9"/>
        <v>3500</v>
      </c>
      <c r="AD28" s="17">
        <f t="shared" si="10"/>
        <v>4000</v>
      </c>
      <c r="AE28" s="17">
        <f t="shared" si="11"/>
        <v>4500</v>
      </c>
      <c r="AF28" s="17">
        <f t="shared" si="12"/>
        <v>5000</v>
      </c>
      <c r="AG28" s="17">
        <f t="shared" si="13"/>
        <v>5500</v>
      </c>
      <c r="AH28" s="17">
        <f t="shared" si="14"/>
        <v>6000</v>
      </c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</row>
    <row r="29" spans="1:217" s="5" customFormat="1" ht="14.25" hidden="1" outlineLevel="1" x14ac:dyDescent="0.2">
      <c r="A29" s="14" t="s">
        <v>33</v>
      </c>
      <c r="B29" s="109">
        <v>500</v>
      </c>
      <c r="C29" s="109">
        <v>500</v>
      </c>
      <c r="D29" s="109">
        <v>500</v>
      </c>
      <c r="E29" s="109">
        <v>500</v>
      </c>
      <c r="F29" s="109">
        <v>500</v>
      </c>
      <c r="G29" s="109">
        <v>500</v>
      </c>
      <c r="H29" s="109">
        <v>500</v>
      </c>
      <c r="I29" s="109">
        <v>500</v>
      </c>
      <c r="J29" s="109">
        <v>500</v>
      </c>
      <c r="K29" s="109">
        <v>500</v>
      </c>
      <c r="L29" s="109">
        <v>500</v>
      </c>
      <c r="M29" s="109">
        <v>500</v>
      </c>
      <c r="N29" s="92">
        <f t="shared" si="25"/>
        <v>6000</v>
      </c>
      <c r="O29"/>
      <c r="P29"/>
      <c r="Q29"/>
      <c r="R29"/>
      <c r="S29"/>
      <c r="T29"/>
      <c r="U29"/>
      <c r="V29" s="16" t="s">
        <v>33</v>
      </c>
      <c r="W29" s="17">
        <f t="shared" si="3"/>
        <v>500</v>
      </c>
      <c r="X29" s="17">
        <f t="shared" si="4"/>
        <v>1000</v>
      </c>
      <c r="Y29" s="17">
        <f t="shared" si="5"/>
        <v>1500</v>
      </c>
      <c r="Z29" s="17">
        <f t="shared" si="6"/>
        <v>2000</v>
      </c>
      <c r="AA29" s="17">
        <f t="shared" si="7"/>
        <v>2500</v>
      </c>
      <c r="AB29" s="17">
        <f t="shared" si="8"/>
        <v>3000</v>
      </c>
      <c r="AC29" s="17">
        <f t="shared" si="9"/>
        <v>3500</v>
      </c>
      <c r="AD29" s="17">
        <f t="shared" si="10"/>
        <v>4000</v>
      </c>
      <c r="AE29" s="17">
        <f t="shared" si="11"/>
        <v>4500</v>
      </c>
      <c r="AF29" s="17">
        <f t="shared" si="12"/>
        <v>5000</v>
      </c>
      <c r="AG29" s="17">
        <f t="shared" si="13"/>
        <v>5500</v>
      </c>
      <c r="AH29" s="17">
        <f t="shared" si="14"/>
        <v>6000</v>
      </c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</row>
    <row r="30" spans="1:217" s="5" customFormat="1" ht="14.25" hidden="1" outlineLevel="1" x14ac:dyDescent="0.2">
      <c r="A30" s="14" t="s">
        <v>114</v>
      </c>
      <c r="B30" s="109">
        <v>500</v>
      </c>
      <c r="C30" s="109">
        <v>500</v>
      </c>
      <c r="D30" s="109">
        <v>500</v>
      </c>
      <c r="E30" s="109">
        <v>500</v>
      </c>
      <c r="F30" s="109">
        <v>500</v>
      </c>
      <c r="G30" s="109">
        <v>500</v>
      </c>
      <c r="H30" s="109">
        <v>500</v>
      </c>
      <c r="I30" s="109">
        <v>500</v>
      </c>
      <c r="J30" s="109">
        <v>500</v>
      </c>
      <c r="K30" s="109">
        <v>500</v>
      </c>
      <c r="L30" s="109">
        <v>500</v>
      </c>
      <c r="M30" s="109">
        <v>500</v>
      </c>
      <c r="N30" s="92">
        <f t="shared" si="25"/>
        <v>6000</v>
      </c>
      <c r="O30"/>
      <c r="P30"/>
      <c r="Q30"/>
      <c r="R30"/>
      <c r="S30"/>
      <c r="T30"/>
      <c r="U30"/>
      <c r="V30" s="16" t="s">
        <v>34</v>
      </c>
      <c r="W30" s="17">
        <f t="shared" si="3"/>
        <v>500</v>
      </c>
      <c r="X30" s="17">
        <f t="shared" si="4"/>
        <v>1000</v>
      </c>
      <c r="Y30" s="17">
        <f t="shared" si="5"/>
        <v>1500</v>
      </c>
      <c r="Z30" s="17">
        <f t="shared" si="6"/>
        <v>2000</v>
      </c>
      <c r="AA30" s="17">
        <f t="shared" si="7"/>
        <v>2500</v>
      </c>
      <c r="AB30" s="17">
        <f t="shared" si="8"/>
        <v>3000</v>
      </c>
      <c r="AC30" s="17">
        <f t="shared" si="9"/>
        <v>3500</v>
      </c>
      <c r="AD30" s="17">
        <f t="shared" si="10"/>
        <v>4000</v>
      </c>
      <c r="AE30" s="17">
        <f t="shared" si="11"/>
        <v>4500</v>
      </c>
      <c r="AF30" s="17">
        <f t="shared" si="12"/>
        <v>5000</v>
      </c>
      <c r="AG30" s="17">
        <f t="shared" si="13"/>
        <v>5500</v>
      </c>
      <c r="AH30" s="17">
        <f t="shared" si="14"/>
        <v>6000</v>
      </c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</row>
    <row r="31" spans="1:217" s="5" customFormat="1" ht="14.25" hidden="1" outlineLevel="1" x14ac:dyDescent="0.2">
      <c r="A31" s="14" t="s">
        <v>96</v>
      </c>
      <c r="B31" s="109">
        <v>500</v>
      </c>
      <c r="C31" s="109">
        <v>500</v>
      </c>
      <c r="D31" s="109">
        <v>500</v>
      </c>
      <c r="E31" s="109">
        <v>500</v>
      </c>
      <c r="F31" s="109">
        <v>500</v>
      </c>
      <c r="G31" s="109">
        <v>500</v>
      </c>
      <c r="H31" s="109">
        <v>500</v>
      </c>
      <c r="I31" s="109">
        <v>500</v>
      </c>
      <c r="J31" s="109">
        <v>500</v>
      </c>
      <c r="K31" s="109">
        <v>500</v>
      </c>
      <c r="L31" s="109">
        <v>500</v>
      </c>
      <c r="M31" s="109">
        <v>500</v>
      </c>
      <c r="N31" s="92">
        <f t="shared" si="25"/>
        <v>6000</v>
      </c>
      <c r="O31"/>
      <c r="P31"/>
      <c r="Q31"/>
      <c r="R31"/>
      <c r="S31"/>
      <c r="T31"/>
      <c r="U31"/>
      <c r="V31" s="16" t="s">
        <v>35</v>
      </c>
      <c r="W31" s="17">
        <f t="shared" si="3"/>
        <v>500</v>
      </c>
      <c r="X31" s="17">
        <f t="shared" si="4"/>
        <v>1000</v>
      </c>
      <c r="Y31" s="17">
        <f t="shared" si="5"/>
        <v>1500</v>
      </c>
      <c r="Z31" s="17">
        <f t="shared" si="6"/>
        <v>2000</v>
      </c>
      <c r="AA31" s="17">
        <f t="shared" si="7"/>
        <v>2500</v>
      </c>
      <c r="AB31" s="17">
        <f t="shared" si="8"/>
        <v>3000</v>
      </c>
      <c r="AC31" s="17">
        <f t="shared" si="9"/>
        <v>3500</v>
      </c>
      <c r="AD31" s="17">
        <f t="shared" si="10"/>
        <v>4000</v>
      </c>
      <c r="AE31" s="17">
        <f t="shared" si="11"/>
        <v>4500</v>
      </c>
      <c r="AF31" s="17">
        <f t="shared" si="12"/>
        <v>5000</v>
      </c>
      <c r="AG31" s="17">
        <f t="shared" si="13"/>
        <v>5500</v>
      </c>
      <c r="AH31" s="17">
        <f t="shared" si="14"/>
        <v>6000</v>
      </c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</row>
    <row r="32" spans="1:217" s="5" customFormat="1" ht="14.25" hidden="1" outlineLevel="1" x14ac:dyDescent="0.2">
      <c r="A32" s="14" t="s">
        <v>94</v>
      </c>
      <c r="B32" s="109">
        <v>500</v>
      </c>
      <c r="C32" s="109">
        <v>500</v>
      </c>
      <c r="D32" s="109">
        <v>500</v>
      </c>
      <c r="E32" s="109">
        <v>500</v>
      </c>
      <c r="F32" s="109">
        <v>500</v>
      </c>
      <c r="G32" s="109">
        <v>500</v>
      </c>
      <c r="H32" s="109">
        <v>500</v>
      </c>
      <c r="I32" s="109">
        <v>500</v>
      </c>
      <c r="J32" s="109">
        <v>500</v>
      </c>
      <c r="K32" s="109">
        <v>500</v>
      </c>
      <c r="L32" s="109">
        <v>500</v>
      </c>
      <c r="M32" s="109">
        <v>500</v>
      </c>
      <c r="N32" s="92">
        <f t="shared" si="25"/>
        <v>6000</v>
      </c>
      <c r="O32"/>
      <c r="P32"/>
      <c r="Q32"/>
      <c r="R32"/>
      <c r="S32"/>
      <c r="T32"/>
      <c r="U32"/>
      <c r="V32" s="16" t="s">
        <v>36</v>
      </c>
      <c r="W32" s="17">
        <f t="shared" si="3"/>
        <v>500</v>
      </c>
      <c r="X32" s="17">
        <f t="shared" si="4"/>
        <v>1000</v>
      </c>
      <c r="Y32" s="17">
        <f t="shared" si="5"/>
        <v>1500</v>
      </c>
      <c r="Z32" s="17">
        <f t="shared" si="6"/>
        <v>2000</v>
      </c>
      <c r="AA32" s="17">
        <f t="shared" si="7"/>
        <v>2500</v>
      </c>
      <c r="AB32" s="17">
        <f t="shared" si="8"/>
        <v>3000</v>
      </c>
      <c r="AC32" s="17">
        <f t="shared" si="9"/>
        <v>3500</v>
      </c>
      <c r="AD32" s="17">
        <f t="shared" si="10"/>
        <v>4000</v>
      </c>
      <c r="AE32" s="17">
        <f t="shared" si="11"/>
        <v>4500</v>
      </c>
      <c r="AF32" s="17">
        <f t="shared" si="12"/>
        <v>5000</v>
      </c>
      <c r="AG32" s="17">
        <f t="shared" si="13"/>
        <v>5500</v>
      </c>
      <c r="AH32" s="17">
        <f t="shared" si="14"/>
        <v>6000</v>
      </c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</row>
    <row r="33" spans="1:217" s="5" customFormat="1" ht="14.25" hidden="1" outlineLevel="1" x14ac:dyDescent="0.2">
      <c r="A33" s="14" t="s">
        <v>37</v>
      </c>
      <c r="B33" s="109">
        <v>500</v>
      </c>
      <c r="C33" s="109">
        <v>500</v>
      </c>
      <c r="D33" s="109">
        <v>500</v>
      </c>
      <c r="E33" s="109">
        <v>500</v>
      </c>
      <c r="F33" s="109">
        <v>500</v>
      </c>
      <c r="G33" s="109">
        <v>500</v>
      </c>
      <c r="H33" s="109">
        <v>500</v>
      </c>
      <c r="I33" s="109">
        <v>500</v>
      </c>
      <c r="J33" s="109">
        <v>500</v>
      </c>
      <c r="K33" s="109">
        <v>500</v>
      </c>
      <c r="L33" s="109">
        <v>500</v>
      </c>
      <c r="M33" s="109">
        <v>500</v>
      </c>
      <c r="N33" s="92">
        <f t="shared" si="25"/>
        <v>6000</v>
      </c>
      <c r="O33"/>
      <c r="P33"/>
      <c r="Q33"/>
      <c r="R33"/>
      <c r="S33"/>
      <c r="T33"/>
      <c r="U33"/>
      <c r="V33" s="16" t="s">
        <v>37</v>
      </c>
      <c r="W33" s="17">
        <f t="shared" si="3"/>
        <v>500</v>
      </c>
      <c r="X33" s="17">
        <f t="shared" si="4"/>
        <v>1000</v>
      </c>
      <c r="Y33" s="17">
        <f t="shared" si="5"/>
        <v>1500</v>
      </c>
      <c r="Z33" s="17">
        <f t="shared" si="6"/>
        <v>2000</v>
      </c>
      <c r="AA33" s="17">
        <f t="shared" si="7"/>
        <v>2500</v>
      </c>
      <c r="AB33" s="17">
        <f t="shared" si="8"/>
        <v>3000</v>
      </c>
      <c r="AC33" s="17">
        <f t="shared" si="9"/>
        <v>3500</v>
      </c>
      <c r="AD33" s="17">
        <f t="shared" si="10"/>
        <v>4000</v>
      </c>
      <c r="AE33" s="17">
        <f t="shared" si="11"/>
        <v>4500</v>
      </c>
      <c r="AF33" s="17">
        <f t="shared" si="12"/>
        <v>5000</v>
      </c>
      <c r="AG33" s="17">
        <f t="shared" si="13"/>
        <v>5500</v>
      </c>
      <c r="AH33" s="17">
        <f t="shared" si="14"/>
        <v>6000</v>
      </c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</row>
    <row r="34" spans="1:217" s="5" customFormat="1" ht="14.25" hidden="1" outlineLevel="1" x14ac:dyDescent="0.2">
      <c r="A34" s="14" t="s">
        <v>38</v>
      </c>
      <c r="B34" s="109">
        <v>500</v>
      </c>
      <c r="C34" s="109">
        <v>500</v>
      </c>
      <c r="D34" s="109">
        <v>500</v>
      </c>
      <c r="E34" s="109">
        <v>500</v>
      </c>
      <c r="F34" s="109">
        <v>500</v>
      </c>
      <c r="G34" s="109">
        <v>500</v>
      </c>
      <c r="H34" s="109">
        <v>500</v>
      </c>
      <c r="I34" s="109">
        <v>500</v>
      </c>
      <c r="J34" s="109">
        <v>500</v>
      </c>
      <c r="K34" s="109">
        <v>500</v>
      </c>
      <c r="L34" s="109">
        <v>500</v>
      </c>
      <c r="M34" s="109">
        <v>500</v>
      </c>
      <c r="N34" s="92">
        <f t="shared" si="25"/>
        <v>6000</v>
      </c>
      <c r="O34"/>
      <c r="P34"/>
      <c r="Q34"/>
      <c r="R34"/>
      <c r="S34"/>
      <c r="T34"/>
      <c r="U34"/>
      <c r="V34" s="16" t="s">
        <v>38</v>
      </c>
      <c r="W34" s="17">
        <f t="shared" si="3"/>
        <v>500</v>
      </c>
      <c r="X34" s="17">
        <f t="shared" si="4"/>
        <v>1000</v>
      </c>
      <c r="Y34" s="17">
        <f t="shared" si="5"/>
        <v>1500</v>
      </c>
      <c r="Z34" s="17">
        <f t="shared" si="6"/>
        <v>2000</v>
      </c>
      <c r="AA34" s="17">
        <f t="shared" si="7"/>
        <v>2500</v>
      </c>
      <c r="AB34" s="17">
        <f t="shared" si="8"/>
        <v>3000</v>
      </c>
      <c r="AC34" s="17">
        <f t="shared" si="9"/>
        <v>3500</v>
      </c>
      <c r="AD34" s="17">
        <f t="shared" si="10"/>
        <v>4000</v>
      </c>
      <c r="AE34" s="17">
        <f t="shared" si="11"/>
        <v>4500</v>
      </c>
      <c r="AF34" s="17">
        <f t="shared" si="12"/>
        <v>5000</v>
      </c>
      <c r="AG34" s="17">
        <f t="shared" si="13"/>
        <v>5500</v>
      </c>
      <c r="AH34" s="17">
        <f t="shared" si="14"/>
        <v>6000</v>
      </c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</row>
    <row r="35" spans="1:217" s="5" customFormat="1" ht="14.25" hidden="1" outlineLevel="1" x14ac:dyDescent="0.2">
      <c r="A35" s="14" t="s">
        <v>39</v>
      </c>
      <c r="B35" s="109">
        <v>500</v>
      </c>
      <c r="C35" s="109">
        <v>500</v>
      </c>
      <c r="D35" s="109">
        <v>500</v>
      </c>
      <c r="E35" s="109">
        <v>500</v>
      </c>
      <c r="F35" s="109">
        <v>500</v>
      </c>
      <c r="G35" s="109">
        <v>500</v>
      </c>
      <c r="H35" s="109">
        <v>500</v>
      </c>
      <c r="I35" s="109">
        <v>500</v>
      </c>
      <c r="J35" s="109">
        <v>500</v>
      </c>
      <c r="K35" s="109">
        <v>500</v>
      </c>
      <c r="L35" s="109">
        <v>500</v>
      </c>
      <c r="M35" s="109">
        <v>500</v>
      </c>
      <c r="N35" s="92">
        <f t="shared" si="25"/>
        <v>6000</v>
      </c>
      <c r="O35"/>
      <c r="P35"/>
      <c r="Q35"/>
      <c r="R35"/>
      <c r="S35"/>
      <c r="T35"/>
      <c r="U35"/>
      <c r="V35" s="16" t="s">
        <v>39</v>
      </c>
      <c r="W35" s="17">
        <f t="shared" si="3"/>
        <v>500</v>
      </c>
      <c r="X35" s="17">
        <f t="shared" si="4"/>
        <v>1000</v>
      </c>
      <c r="Y35" s="17">
        <f t="shared" si="5"/>
        <v>1500</v>
      </c>
      <c r="Z35" s="17">
        <f t="shared" si="6"/>
        <v>2000</v>
      </c>
      <c r="AA35" s="17">
        <f t="shared" si="7"/>
        <v>2500</v>
      </c>
      <c r="AB35" s="17">
        <f t="shared" si="8"/>
        <v>3000</v>
      </c>
      <c r="AC35" s="17">
        <f t="shared" si="9"/>
        <v>3500</v>
      </c>
      <c r="AD35" s="17">
        <f t="shared" si="10"/>
        <v>4000</v>
      </c>
      <c r="AE35" s="17">
        <f t="shared" si="11"/>
        <v>4500</v>
      </c>
      <c r="AF35" s="17">
        <f t="shared" si="12"/>
        <v>5000</v>
      </c>
      <c r="AG35" s="17">
        <f t="shared" si="13"/>
        <v>5500</v>
      </c>
      <c r="AH35" s="17">
        <f t="shared" si="14"/>
        <v>6000</v>
      </c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</row>
    <row r="36" spans="1:217" s="5" customFormat="1" ht="14.25" hidden="1" outlineLevel="1" x14ac:dyDescent="0.2">
      <c r="A36" s="14" t="s">
        <v>40</v>
      </c>
      <c r="B36" s="109">
        <v>500</v>
      </c>
      <c r="C36" s="109">
        <v>500</v>
      </c>
      <c r="D36" s="109">
        <v>500</v>
      </c>
      <c r="E36" s="109">
        <v>500</v>
      </c>
      <c r="F36" s="109">
        <v>500</v>
      </c>
      <c r="G36" s="109">
        <v>500</v>
      </c>
      <c r="H36" s="109">
        <v>500</v>
      </c>
      <c r="I36" s="109">
        <v>500</v>
      </c>
      <c r="J36" s="109">
        <v>500</v>
      </c>
      <c r="K36" s="109">
        <v>500</v>
      </c>
      <c r="L36" s="109">
        <v>500</v>
      </c>
      <c r="M36" s="109">
        <v>500</v>
      </c>
      <c r="N36" s="92">
        <f t="shared" si="25"/>
        <v>6000</v>
      </c>
      <c r="O36"/>
      <c r="P36"/>
      <c r="Q36"/>
      <c r="R36"/>
      <c r="S36"/>
      <c r="T36"/>
      <c r="U36"/>
      <c r="V36" s="16" t="s">
        <v>40</v>
      </c>
      <c r="W36" s="17">
        <f t="shared" si="3"/>
        <v>500</v>
      </c>
      <c r="X36" s="17">
        <f t="shared" si="4"/>
        <v>1000</v>
      </c>
      <c r="Y36" s="17">
        <f t="shared" si="5"/>
        <v>1500</v>
      </c>
      <c r="Z36" s="17">
        <f t="shared" si="6"/>
        <v>2000</v>
      </c>
      <c r="AA36" s="17">
        <f t="shared" si="7"/>
        <v>2500</v>
      </c>
      <c r="AB36" s="17">
        <f t="shared" si="8"/>
        <v>3000</v>
      </c>
      <c r="AC36" s="17">
        <f t="shared" si="9"/>
        <v>3500</v>
      </c>
      <c r="AD36" s="17">
        <f t="shared" si="10"/>
        <v>4000</v>
      </c>
      <c r="AE36" s="17">
        <f t="shared" si="11"/>
        <v>4500</v>
      </c>
      <c r="AF36" s="17">
        <f t="shared" si="12"/>
        <v>5000</v>
      </c>
      <c r="AG36" s="17">
        <f t="shared" si="13"/>
        <v>5500</v>
      </c>
      <c r="AH36" s="17">
        <f t="shared" si="14"/>
        <v>6000</v>
      </c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</row>
    <row r="37" spans="1:217" s="5" customFormat="1" ht="14.25" hidden="1" outlineLevel="1" x14ac:dyDescent="0.2">
      <c r="A37" s="14" t="s">
        <v>41</v>
      </c>
      <c r="B37" s="109">
        <v>500</v>
      </c>
      <c r="C37" s="109">
        <v>500</v>
      </c>
      <c r="D37" s="109">
        <v>500</v>
      </c>
      <c r="E37" s="109">
        <v>500</v>
      </c>
      <c r="F37" s="109">
        <v>500</v>
      </c>
      <c r="G37" s="109">
        <v>500</v>
      </c>
      <c r="H37" s="109">
        <v>500</v>
      </c>
      <c r="I37" s="109">
        <v>500</v>
      </c>
      <c r="J37" s="109">
        <v>500</v>
      </c>
      <c r="K37" s="109">
        <v>500</v>
      </c>
      <c r="L37" s="109">
        <v>500</v>
      </c>
      <c r="M37" s="109">
        <v>500</v>
      </c>
      <c r="N37" s="92">
        <f t="shared" si="25"/>
        <v>6000</v>
      </c>
      <c r="O37"/>
      <c r="P37"/>
      <c r="Q37"/>
      <c r="R37"/>
      <c r="S37"/>
      <c r="T37"/>
      <c r="U37"/>
      <c r="V37" s="16" t="s">
        <v>41</v>
      </c>
      <c r="W37" s="17">
        <f t="shared" si="3"/>
        <v>500</v>
      </c>
      <c r="X37" s="17">
        <f t="shared" si="4"/>
        <v>1000</v>
      </c>
      <c r="Y37" s="17">
        <f t="shared" si="5"/>
        <v>1500</v>
      </c>
      <c r="Z37" s="17">
        <f t="shared" si="6"/>
        <v>2000</v>
      </c>
      <c r="AA37" s="17">
        <f t="shared" si="7"/>
        <v>2500</v>
      </c>
      <c r="AB37" s="17">
        <f t="shared" si="8"/>
        <v>3000</v>
      </c>
      <c r="AC37" s="17">
        <f t="shared" si="9"/>
        <v>3500</v>
      </c>
      <c r="AD37" s="17">
        <f t="shared" si="10"/>
        <v>4000</v>
      </c>
      <c r="AE37" s="17">
        <f t="shared" si="11"/>
        <v>4500</v>
      </c>
      <c r="AF37" s="17">
        <f t="shared" si="12"/>
        <v>5000</v>
      </c>
      <c r="AG37" s="17">
        <f t="shared" si="13"/>
        <v>5500</v>
      </c>
      <c r="AH37" s="17">
        <f t="shared" si="14"/>
        <v>6000</v>
      </c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</row>
    <row r="38" spans="1:217" s="5" customFormat="1" ht="14.25" collapsed="1" x14ac:dyDescent="0.2">
      <c r="A38" s="116" t="s">
        <v>42</v>
      </c>
      <c r="B38" s="117">
        <f>SUM(B26:B37)</f>
        <v>15500</v>
      </c>
      <c r="C38" s="117">
        <f>SUM(C26:C37)</f>
        <v>15500</v>
      </c>
      <c r="D38" s="117">
        <f t="shared" ref="D38:M38" si="26">SUM(D26:D37)</f>
        <v>15500</v>
      </c>
      <c r="E38" s="117">
        <f t="shared" si="26"/>
        <v>15500</v>
      </c>
      <c r="F38" s="117">
        <f t="shared" si="26"/>
        <v>15500</v>
      </c>
      <c r="G38" s="117">
        <f t="shared" si="26"/>
        <v>15500</v>
      </c>
      <c r="H38" s="117">
        <f t="shared" si="26"/>
        <v>15500</v>
      </c>
      <c r="I38" s="117">
        <f t="shared" si="26"/>
        <v>15500</v>
      </c>
      <c r="J38" s="117">
        <f t="shared" si="26"/>
        <v>15500</v>
      </c>
      <c r="K38" s="117">
        <f t="shared" si="26"/>
        <v>15500</v>
      </c>
      <c r="L38" s="117">
        <f t="shared" si="26"/>
        <v>15500</v>
      </c>
      <c r="M38" s="117">
        <f t="shared" si="26"/>
        <v>15500</v>
      </c>
      <c r="N38" s="118">
        <f>SUM(N26:N37)</f>
        <v>186000</v>
      </c>
      <c r="O38"/>
      <c r="P38"/>
      <c r="Q38"/>
      <c r="R38"/>
      <c r="S38"/>
      <c r="T38"/>
      <c r="U38"/>
      <c r="V38" s="18" t="s">
        <v>42</v>
      </c>
      <c r="W38" s="19">
        <f t="shared" si="3"/>
        <v>15500</v>
      </c>
      <c r="X38" s="19">
        <f t="shared" si="4"/>
        <v>31000</v>
      </c>
      <c r="Y38" s="19">
        <f t="shared" si="5"/>
        <v>46500</v>
      </c>
      <c r="Z38" s="19">
        <f t="shared" si="6"/>
        <v>62000</v>
      </c>
      <c r="AA38" s="19">
        <f t="shared" si="7"/>
        <v>77500</v>
      </c>
      <c r="AB38" s="19">
        <f t="shared" si="8"/>
        <v>93000</v>
      </c>
      <c r="AC38" s="19">
        <f t="shared" si="9"/>
        <v>108500</v>
      </c>
      <c r="AD38" s="19">
        <f t="shared" si="10"/>
        <v>124000</v>
      </c>
      <c r="AE38" s="19">
        <f t="shared" si="11"/>
        <v>139500</v>
      </c>
      <c r="AF38" s="19">
        <f t="shared" si="12"/>
        <v>155000</v>
      </c>
      <c r="AG38" s="19">
        <f t="shared" si="13"/>
        <v>170500</v>
      </c>
      <c r="AH38" s="19">
        <f t="shared" si="14"/>
        <v>186000</v>
      </c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</row>
    <row r="39" spans="1:217" s="5" customFormat="1" ht="14.25" hidden="1" outlineLevel="1" x14ac:dyDescent="0.2">
      <c r="A39" s="14" t="s">
        <v>43</v>
      </c>
      <c r="B39" s="109">
        <v>5000</v>
      </c>
      <c r="C39" s="109">
        <v>5000</v>
      </c>
      <c r="D39" s="109">
        <v>5000</v>
      </c>
      <c r="E39" s="109">
        <v>5000</v>
      </c>
      <c r="F39" s="109">
        <v>5000</v>
      </c>
      <c r="G39" s="109">
        <v>5000</v>
      </c>
      <c r="H39" s="109">
        <v>5000</v>
      </c>
      <c r="I39" s="109">
        <v>5000</v>
      </c>
      <c r="J39" s="109">
        <v>5000</v>
      </c>
      <c r="K39" s="109">
        <v>5000</v>
      </c>
      <c r="L39" s="109">
        <v>5000</v>
      </c>
      <c r="M39" s="109">
        <v>5000</v>
      </c>
      <c r="N39" s="95">
        <f t="shared" ref="N39:N43" si="27">SUM(B39:M39)</f>
        <v>60000</v>
      </c>
      <c r="O39"/>
      <c r="P39"/>
      <c r="Q39"/>
      <c r="R39"/>
      <c r="S39"/>
      <c r="T39"/>
      <c r="U39"/>
      <c r="V39" s="16" t="s">
        <v>43</v>
      </c>
      <c r="W39" s="43">
        <f t="shared" si="3"/>
        <v>5000</v>
      </c>
      <c r="X39" s="43">
        <f t="shared" si="4"/>
        <v>10000</v>
      </c>
      <c r="Y39" s="43">
        <f t="shared" si="5"/>
        <v>15000</v>
      </c>
      <c r="Z39" s="43">
        <f t="shared" si="6"/>
        <v>20000</v>
      </c>
      <c r="AA39" s="43">
        <f t="shared" si="7"/>
        <v>25000</v>
      </c>
      <c r="AB39" s="43">
        <f t="shared" si="8"/>
        <v>30000</v>
      </c>
      <c r="AC39" s="43">
        <f t="shared" si="9"/>
        <v>35000</v>
      </c>
      <c r="AD39" s="43">
        <f t="shared" si="10"/>
        <v>40000</v>
      </c>
      <c r="AE39" s="43">
        <f t="shared" si="11"/>
        <v>45000</v>
      </c>
      <c r="AF39" s="43">
        <f t="shared" si="12"/>
        <v>50000</v>
      </c>
      <c r="AG39" s="43">
        <f t="shared" si="13"/>
        <v>55000</v>
      </c>
      <c r="AH39" s="43">
        <f t="shared" si="14"/>
        <v>60000</v>
      </c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</row>
    <row r="40" spans="1:217" s="5" customFormat="1" ht="14.25" hidden="1" outlineLevel="1" x14ac:dyDescent="0.2">
      <c r="A40" s="14" t="s">
        <v>44</v>
      </c>
      <c r="B40" s="109">
        <v>500</v>
      </c>
      <c r="C40" s="109">
        <v>500</v>
      </c>
      <c r="D40" s="109">
        <v>500</v>
      </c>
      <c r="E40" s="109">
        <v>500</v>
      </c>
      <c r="F40" s="109">
        <v>500</v>
      </c>
      <c r="G40" s="109">
        <v>500</v>
      </c>
      <c r="H40" s="109">
        <v>500</v>
      </c>
      <c r="I40" s="109">
        <v>500</v>
      </c>
      <c r="J40" s="109">
        <v>500</v>
      </c>
      <c r="K40" s="109">
        <v>500</v>
      </c>
      <c r="L40" s="109">
        <v>500</v>
      </c>
      <c r="M40" s="109">
        <v>500</v>
      </c>
      <c r="N40" s="95">
        <f t="shared" si="27"/>
        <v>6000</v>
      </c>
      <c r="O40"/>
      <c r="P40"/>
      <c r="Q40"/>
      <c r="R40"/>
      <c r="S40"/>
      <c r="T40"/>
      <c r="U40"/>
      <c r="V40" s="16" t="s">
        <v>44</v>
      </c>
      <c r="W40" s="43">
        <f t="shared" si="3"/>
        <v>500</v>
      </c>
      <c r="X40" s="43">
        <f t="shared" si="4"/>
        <v>1000</v>
      </c>
      <c r="Y40" s="43">
        <f t="shared" si="5"/>
        <v>1500</v>
      </c>
      <c r="Z40" s="43">
        <f t="shared" si="6"/>
        <v>2000</v>
      </c>
      <c r="AA40" s="43">
        <f t="shared" si="7"/>
        <v>2500</v>
      </c>
      <c r="AB40" s="43">
        <f t="shared" si="8"/>
        <v>3000</v>
      </c>
      <c r="AC40" s="43">
        <f t="shared" si="9"/>
        <v>3500</v>
      </c>
      <c r="AD40" s="43">
        <f t="shared" si="10"/>
        <v>4000</v>
      </c>
      <c r="AE40" s="43">
        <f t="shared" si="11"/>
        <v>4500</v>
      </c>
      <c r="AF40" s="43">
        <f t="shared" si="12"/>
        <v>5000</v>
      </c>
      <c r="AG40" s="43">
        <f t="shared" si="13"/>
        <v>5500</v>
      </c>
      <c r="AH40" s="43">
        <f t="shared" si="14"/>
        <v>6000</v>
      </c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</row>
    <row r="41" spans="1:217" s="5" customFormat="1" ht="14.25" hidden="1" outlineLevel="1" x14ac:dyDescent="0.2">
      <c r="A41" s="14" t="s">
        <v>45</v>
      </c>
      <c r="B41" s="109">
        <v>500</v>
      </c>
      <c r="C41" s="109">
        <v>500</v>
      </c>
      <c r="D41" s="109">
        <v>500</v>
      </c>
      <c r="E41" s="109">
        <v>500</v>
      </c>
      <c r="F41" s="109">
        <v>500</v>
      </c>
      <c r="G41" s="109">
        <v>500</v>
      </c>
      <c r="H41" s="109">
        <v>500</v>
      </c>
      <c r="I41" s="109">
        <v>500</v>
      </c>
      <c r="J41" s="109">
        <v>500</v>
      </c>
      <c r="K41" s="109">
        <v>500</v>
      </c>
      <c r="L41" s="109">
        <v>500</v>
      </c>
      <c r="M41" s="109">
        <v>500</v>
      </c>
      <c r="N41" s="95">
        <f t="shared" si="27"/>
        <v>6000</v>
      </c>
      <c r="O41"/>
      <c r="P41"/>
      <c r="Q41"/>
      <c r="R41"/>
      <c r="S41"/>
      <c r="T41"/>
      <c r="U41"/>
      <c r="V41" s="16" t="s">
        <v>45</v>
      </c>
      <c r="W41" s="43">
        <f t="shared" si="3"/>
        <v>500</v>
      </c>
      <c r="X41" s="43">
        <f t="shared" si="4"/>
        <v>1000</v>
      </c>
      <c r="Y41" s="43">
        <f t="shared" si="5"/>
        <v>1500</v>
      </c>
      <c r="Z41" s="43">
        <f t="shared" si="6"/>
        <v>2000</v>
      </c>
      <c r="AA41" s="43">
        <f t="shared" si="7"/>
        <v>2500</v>
      </c>
      <c r="AB41" s="43">
        <f t="shared" si="8"/>
        <v>3000</v>
      </c>
      <c r="AC41" s="43">
        <f t="shared" si="9"/>
        <v>3500</v>
      </c>
      <c r="AD41" s="43">
        <f t="shared" si="10"/>
        <v>4000</v>
      </c>
      <c r="AE41" s="43">
        <f t="shared" si="11"/>
        <v>4500</v>
      </c>
      <c r="AF41" s="43">
        <f t="shared" si="12"/>
        <v>5000</v>
      </c>
      <c r="AG41" s="43">
        <f t="shared" si="13"/>
        <v>5500</v>
      </c>
      <c r="AH41" s="43">
        <f t="shared" si="14"/>
        <v>6000</v>
      </c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</row>
    <row r="42" spans="1:217" s="40" customFormat="1" ht="14.25" hidden="1" outlineLevel="1" x14ac:dyDescent="0.2">
      <c r="A42" s="14" t="s">
        <v>46</v>
      </c>
      <c r="B42" s="109">
        <v>500</v>
      </c>
      <c r="C42" s="109">
        <v>500</v>
      </c>
      <c r="D42" s="109">
        <v>500</v>
      </c>
      <c r="E42" s="109">
        <v>500</v>
      </c>
      <c r="F42" s="109">
        <v>500</v>
      </c>
      <c r="G42" s="109">
        <v>500</v>
      </c>
      <c r="H42" s="109">
        <v>500</v>
      </c>
      <c r="I42" s="109">
        <v>500</v>
      </c>
      <c r="J42" s="109">
        <v>500</v>
      </c>
      <c r="K42" s="109">
        <v>500</v>
      </c>
      <c r="L42" s="109">
        <v>500</v>
      </c>
      <c r="M42" s="109">
        <v>500</v>
      </c>
      <c r="N42" s="95">
        <f t="shared" si="27"/>
        <v>6000</v>
      </c>
      <c r="O42"/>
      <c r="P42"/>
      <c r="Q42"/>
      <c r="R42"/>
      <c r="S42"/>
      <c r="T42"/>
      <c r="U42"/>
      <c r="V42" s="16" t="s">
        <v>46</v>
      </c>
      <c r="W42" s="43">
        <f t="shared" si="3"/>
        <v>500</v>
      </c>
      <c r="X42" s="43">
        <f t="shared" si="4"/>
        <v>1000</v>
      </c>
      <c r="Y42" s="43">
        <f t="shared" si="5"/>
        <v>1500</v>
      </c>
      <c r="Z42" s="43">
        <f t="shared" si="6"/>
        <v>2000</v>
      </c>
      <c r="AA42" s="43">
        <f t="shared" si="7"/>
        <v>2500</v>
      </c>
      <c r="AB42" s="43">
        <f t="shared" si="8"/>
        <v>3000</v>
      </c>
      <c r="AC42" s="43">
        <f t="shared" si="9"/>
        <v>3500</v>
      </c>
      <c r="AD42" s="43">
        <f t="shared" si="10"/>
        <v>4000</v>
      </c>
      <c r="AE42" s="43">
        <f t="shared" si="11"/>
        <v>4500</v>
      </c>
      <c r="AF42" s="43">
        <f t="shared" si="12"/>
        <v>5000</v>
      </c>
      <c r="AG42" s="43">
        <f t="shared" si="13"/>
        <v>5500</v>
      </c>
      <c r="AH42" s="43">
        <f t="shared" si="14"/>
        <v>6000</v>
      </c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</row>
    <row r="43" spans="1:217" s="45" customFormat="1" ht="14.25" hidden="1" outlineLevel="1" x14ac:dyDescent="0.2">
      <c r="A43" s="14" t="s">
        <v>47</v>
      </c>
      <c r="B43" s="109">
        <v>500</v>
      </c>
      <c r="C43" s="109">
        <v>500</v>
      </c>
      <c r="D43" s="109">
        <v>500</v>
      </c>
      <c r="E43" s="109">
        <v>500</v>
      </c>
      <c r="F43" s="109">
        <v>500</v>
      </c>
      <c r="G43" s="109">
        <v>500</v>
      </c>
      <c r="H43" s="109">
        <v>500</v>
      </c>
      <c r="I43" s="109">
        <v>500</v>
      </c>
      <c r="J43" s="109">
        <v>500</v>
      </c>
      <c r="K43" s="109">
        <v>500</v>
      </c>
      <c r="L43" s="109">
        <v>500</v>
      </c>
      <c r="M43" s="109">
        <v>500</v>
      </c>
      <c r="N43" s="95">
        <f t="shared" si="27"/>
        <v>6000</v>
      </c>
      <c r="O43"/>
      <c r="P43"/>
      <c r="Q43"/>
      <c r="R43"/>
      <c r="S43"/>
      <c r="T43"/>
      <c r="U43"/>
      <c r="V43" s="16" t="s">
        <v>47</v>
      </c>
      <c r="W43" s="43">
        <f t="shared" si="3"/>
        <v>500</v>
      </c>
      <c r="X43" s="43">
        <f t="shared" si="4"/>
        <v>1000</v>
      </c>
      <c r="Y43" s="43">
        <f t="shared" si="5"/>
        <v>1500</v>
      </c>
      <c r="Z43" s="43">
        <f t="shared" si="6"/>
        <v>2000</v>
      </c>
      <c r="AA43" s="43">
        <f t="shared" si="7"/>
        <v>2500</v>
      </c>
      <c r="AB43" s="43">
        <f t="shared" si="8"/>
        <v>3000</v>
      </c>
      <c r="AC43" s="43">
        <f t="shared" si="9"/>
        <v>3500</v>
      </c>
      <c r="AD43" s="43">
        <f t="shared" si="10"/>
        <v>4000</v>
      </c>
      <c r="AE43" s="43">
        <f t="shared" si="11"/>
        <v>4500</v>
      </c>
      <c r="AF43" s="43">
        <f t="shared" si="12"/>
        <v>5000</v>
      </c>
      <c r="AG43" s="43">
        <f t="shared" si="13"/>
        <v>5500</v>
      </c>
      <c r="AH43" s="43">
        <f t="shared" si="14"/>
        <v>6000</v>
      </c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/>
      <c r="GY43" s="44"/>
      <c r="GZ43" s="44"/>
      <c r="HA43" s="44"/>
      <c r="HB43" s="44"/>
      <c r="HC43" s="44"/>
      <c r="HD43" s="44"/>
      <c r="HE43" s="44"/>
      <c r="HF43" s="44"/>
      <c r="HG43" s="44"/>
      <c r="HH43" s="44"/>
      <c r="HI43" s="44"/>
    </row>
    <row r="44" spans="1:217" s="5" customFormat="1" ht="14.25" collapsed="1" x14ac:dyDescent="0.2">
      <c r="A44" s="116" t="s">
        <v>48</v>
      </c>
      <c r="B44" s="117">
        <f>SUM(B39:B43)</f>
        <v>7000</v>
      </c>
      <c r="C44" s="117">
        <f>SUM(C39:C43)</f>
        <v>7000</v>
      </c>
      <c r="D44" s="117">
        <f t="shared" ref="D44:M44" si="28">SUM(D39:D43)</f>
        <v>7000</v>
      </c>
      <c r="E44" s="117">
        <f t="shared" si="28"/>
        <v>7000</v>
      </c>
      <c r="F44" s="117">
        <f t="shared" si="28"/>
        <v>7000</v>
      </c>
      <c r="G44" s="117">
        <f t="shared" si="28"/>
        <v>7000</v>
      </c>
      <c r="H44" s="117">
        <f t="shared" si="28"/>
        <v>7000</v>
      </c>
      <c r="I44" s="117">
        <f t="shared" si="28"/>
        <v>7000</v>
      </c>
      <c r="J44" s="117">
        <f t="shared" si="28"/>
        <v>7000</v>
      </c>
      <c r="K44" s="117">
        <f t="shared" si="28"/>
        <v>7000</v>
      </c>
      <c r="L44" s="117">
        <f t="shared" si="28"/>
        <v>7000</v>
      </c>
      <c r="M44" s="117">
        <f t="shared" si="28"/>
        <v>7000</v>
      </c>
      <c r="N44" s="118">
        <f>SUM(N39:N43)</f>
        <v>84000</v>
      </c>
      <c r="O44"/>
      <c r="P44"/>
      <c r="Q44"/>
      <c r="R44"/>
      <c r="S44"/>
      <c r="T44"/>
      <c r="U44"/>
      <c r="V44" s="18" t="s">
        <v>48</v>
      </c>
      <c r="W44" s="19">
        <f t="shared" si="3"/>
        <v>7000</v>
      </c>
      <c r="X44" s="19">
        <f t="shared" si="4"/>
        <v>14000</v>
      </c>
      <c r="Y44" s="19">
        <f t="shared" si="5"/>
        <v>21000</v>
      </c>
      <c r="Z44" s="19">
        <f t="shared" si="6"/>
        <v>28000</v>
      </c>
      <c r="AA44" s="19">
        <f t="shared" si="7"/>
        <v>35000</v>
      </c>
      <c r="AB44" s="19">
        <f t="shared" si="8"/>
        <v>42000</v>
      </c>
      <c r="AC44" s="19">
        <f t="shared" si="9"/>
        <v>49000</v>
      </c>
      <c r="AD44" s="19">
        <f t="shared" si="10"/>
        <v>56000</v>
      </c>
      <c r="AE44" s="19">
        <f t="shared" si="11"/>
        <v>63000</v>
      </c>
      <c r="AF44" s="19">
        <f t="shared" si="12"/>
        <v>70000</v>
      </c>
      <c r="AG44" s="19">
        <f t="shared" si="13"/>
        <v>77000</v>
      </c>
      <c r="AH44" s="19">
        <f t="shared" si="14"/>
        <v>84000</v>
      </c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</row>
    <row r="45" spans="1:217" s="26" customFormat="1" ht="14.25" hidden="1" outlineLevel="1" x14ac:dyDescent="0.2">
      <c r="A45" s="14" t="s">
        <v>107</v>
      </c>
      <c r="B45" s="109">
        <v>500</v>
      </c>
      <c r="C45" s="109">
        <v>500</v>
      </c>
      <c r="D45" s="109">
        <v>500</v>
      </c>
      <c r="E45" s="109">
        <v>500</v>
      </c>
      <c r="F45" s="109">
        <v>500</v>
      </c>
      <c r="G45" s="109">
        <v>500</v>
      </c>
      <c r="H45" s="109">
        <v>500</v>
      </c>
      <c r="I45" s="109">
        <v>500</v>
      </c>
      <c r="J45" s="109">
        <v>500</v>
      </c>
      <c r="K45" s="109">
        <v>500</v>
      </c>
      <c r="L45" s="109">
        <v>500</v>
      </c>
      <c r="M45" s="109">
        <v>500</v>
      </c>
      <c r="N45" s="95">
        <f t="shared" ref="N45:N53" si="29">SUM(B45:M45)</f>
        <v>6000</v>
      </c>
      <c r="O45"/>
      <c r="P45"/>
      <c r="Q45"/>
      <c r="R45"/>
      <c r="S45"/>
      <c r="T45"/>
      <c r="U45"/>
      <c r="V45" s="16" t="s">
        <v>49</v>
      </c>
      <c r="W45" s="43">
        <f t="shared" si="3"/>
        <v>500</v>
      </c>
      <c r="X45" s="43">
        <f t="shared" si="4"/>
        <v>1000</v>
      </c>
      <c r="Y45" s="43">
        <f t="shared" si="5"/>
        <v>1500</v>
      </c>
      <c r="Z45" s="43">
        <f t="shared" si="6"/>
        <v>2000</v>
      </c>
      <c r="AA45" s="43">
        <f t="shared" si="7"/>
        <v>2500</v>
      </c>
      <c r="AB45" s="43">
        <f t="shared" si="8"/>
        <v>3000</v>
      </c>
      <c r="AC45" s="43">
        <f t="shared" si="9"/>
        <v>3500</v>
      </c>
      <c r="AD45" s="43">
        <f t="shared" si="10"/>
        <v>4000</v>
      </c>
      <c r="AE45" s="43">
        <f t="shared" si="11"/>
        <v>4500</v>
      </c>
      <c r="AF45" s="43">
        <f t="shared" si="12"/>
        <v>5000</v>
      </c>
      <c r="AG45" s="43">
        <f t="shared" si="13"/>
        <v>5500</v>
      </c>
      <c r="AH45" s="43">
        <f t="shared" si="14"/>
        <v>6000</v>
      </c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</row>
    <row r="46" spans="1:217" s="26" customFormat="1" ht="14.25" hidden="1" outlineLevel="1" x14ac:dyDescent="0.2">
      <c r="A46" s="14" t="s">
        <v>50</v>
      </c>
      <c r="B46" s="109">
        <v>500</v>
      </c>
      <c r="C46" s="109">
        <v>500</v>
      </c>
      <c r="D46" s="109">
        <v>500</v>
      </c>
      <c r="E46" s="109">
        <v>500</v>
      </c>
      <c r="F46" s="109">
        <v>500</v>
      </c>
      <c r="G46" s="109">
        <v>500</v>
      </c>
      <c r="H46" s="109">
        <v>500</v>
      </c>
      <c r="I46" s="109">
        <v>500</v>
      </c>
      <c r="J46" s="109">
        <v>500</v>
      </c>
      <c r="K46" s="109">
        <v>500</v>
      </c>
      <c r="L46" s="109">
        <v>500</v>
      </c>
      <c r="M46" s="109">
        <v>500</v>
      </c>
      <c r="N46" s="95">
        <f t="shared" si="29"/>
        <v>6000</v>
      </c>
      <c r="O46"/>
      <c r="P46"/>
      <c r="Q46"/>
      <c r="R46"/>
      <c r="S46"/>
      <c r="T46"/>
      <c r="U46"/>
      <c r="V46" s="16" t="s">
        <v>50</v>
      </c>
      <c r="W46" s="43">
        <f t="shared" si="3"/>
        <v>500</v>
      </c>
      <c r="X46" s="43">
        <f t="shared" si="4"/>
        <v>1000</v>
      </c>
      <c r="Y46" s="43">
        <f t="shared" si="5"/>
        <v>1500</v>
      </c>
      <c r="Z46" s="43">
        <f t="shared" si="6"/>
        <v>2000</v>
      </c>
      <c r="AA46" s="43">
        <f t="shared" si="7"/>
        <v>2500</v>
      </c>
      <c r="AB46" s="43">
        <f t="shared" si="8"/>
        <v>3000</v>
      </c>
      <c r="AC46" s="43">
        <f t="shared" si="9"/>
        <v>3500</v>
      </c>
      <c r="AD46" s="43">
        <f t="shared" si="10"/>
        <v>4000</v>
      </c>
      <c r="AE46" s="43">
        <f t="shared" si="11"/>
        <v>4500</v>
      </c>
      <c r="AF46" s="43">
        <f t="shared" si="12"/>
        <v>5000</v>
      </c>
      <c r="AG46" s="43">
        <f t="shared" si="13"/>
        <v>5500</v>
      </c>
      <c r="AH46" s="43">
        <f t="shared" si="14"/>
        <v>6000</v>
      </c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</row>
    <row r="47" spans="1:217" s="47" customFormat="1" ht="14.25" hidden="1" outlineLevel="1" x14ac:dyDescent="0.2">
      <c r="A47" s="14" t="s">
        <v>51</v>
      </c>
      <c r="B47" s="109">
        <v>500</v>
      </c>
      <c r="C47" s="109">
        <v>500</v>
      </c>
      <c r="D47" s="109">
        <v>500</v>
      </c>
      <c r="E47" s="109">
        <v>500</v>
      </c>
      <c r="F47" s="109">
        <v>500</v>
      </c>
      <c r="G47" s="109">
        <v>500</v>
      </c>
      <c r="H47" s="109">
        <v>500</v>
      </c>
      <c r="I47" s="109">
        <v>500</v>
      </c>
      <c r="J47" s="109">
        <v>500</v>
      </c>
      <c r="K47" s="109">
        <v>500</v>
      </c>
      <c r="L47" s="109">
        <v>500</v>
      </c>
      <c r="M47" s="109">
        <v>500</v>
      </c>
      <c r="N47" s="95">
        <f t="shared" si="29"/>
        <v>6000</v>
      </c>
      <c r="O47"/>
      <c r="P47"/>
      <c r="Q47"/>
      <c r="R47"/>
      <c r="S47"/>
      <c r="T47"/>
      <c r="U47"/>
      <c r="V47" s="16" t="s">
        <v>51</v>
      </c>
      <c r="W47" s="43">
        <f t="shared" si="3"/>
        <v>500</v>
      </c>
      <c r="X47" s="43">
        <f t="shared" si="4"/>
        <v>1000</v>
      </c>
      <c r="Y47" s="43">
        <f t="shared" si="5"/>
        <v>1500</v>
      </c>
      <c r="Z47" s="43">
        <f t="shared" si="6"/>
        <v>2000</v>
      </c>
      <c r="AA47" s="43">
        <f t="shared" si="7"/>
        <v>2500</v>
      </c>
      <c r="AB47" s="43">
        <f t="shared" si="8"/>
        <v>3000</v>
      </c>
      <c r="AC47" s="43">
        <f t="shared" si="9"/>
        <v>3500</v>
      </c>
      <c r="AD47" s="43">
        <f t="shared" si="10"/>
        <v>4000</v>
      </c>
      <c r="AE47" s="43">
        <f t="shared" si="11"/>
        <v>4500</v>
      </c>
      <c r="AF47" s="43">
        <f t="shared" si="12"/>
        <v>5000</v>
      </c>
      <c r="AG47" s="43">
        <f t="shared" si="13"/>
        <v>5500</v>
      </c>
      <c r="AH47" s="43">
        <f t="shared" si="14"/>
        <v>6000</v>
      </c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</row>
    <row r="48" spans="1:217" s="5" customFormat="1" ht="14.25" hidden="1" outlineLevel="1" x14ac:dyDescent="0.2">
      <c r="A48" s="14" t="s">
        <v>52</v>
      </c>
      <c r="B48" s="109">
        <v>500</v>
      </c>
      <c r="C48" s="109">
        <v>500</v>
      </c>
      <c r="D48" s="109">
        <v>500</v>
      </c>
      <c r="E48" s="109">
        <v>500</v>
      </c>
      <c r="F48" s="109">
        <v>500</v>
      </c>
      <c r="G48" s="109">
        <v>500</v>
      </c>
      <c r="H48" s="109">
        <v>500</v>
      </c>
      <c r="I48" s="109">
        <v>500</v>
      </c>
      <c r="J48" s="109">
        <v>500</v>
      </c>
      <c r="K48" s="109">
        <v>500</v>
      </c>
      <c r="L48" s="109">
        <v>500</v>
      </c>
      <c r="M48" s="109">
        <v>500</v>
      </c>
      <c r="N48" s="95">
        <f t="shared" si="29"/>
        <v>6000</v>
      </c>
      <c r="O48"/>
      <c r="P48"/>
      <c r="Q48"/>
      <c r="R48"/>
      <c r="S48"/>
      <c r="T48"/>
      <c r="U48"/>
      <c r="V48" s="16" t="s">
        <v>52</v>
      </c>
      <c r="W48" s="43">
        <f t="shared" si="3"/>
        <v>500</v>
      </c>
      <c r="X48" s="43">
        <f t="shared" si="4"/>
        <v>1000</v>
      </c>
      <c r="Y48" s="43">
        <f t="shared" si="5"/>
        <v>1500</v>
      </c>
      <c r="Z48" s="43">
        <f t="shared" si="6"/>
        <v>2000</v>
      </c>
      <c r="AA48" s="43">
        <f t="shared" si="7"/>
        <v>2500</v>
      </c>
      <c r="AB48" s="43">
        <f t="shared" si="8"/>
        <v>3000</v>
      </c>
      <c r="AC48" s="43">
        <f t="shared" si="9"/>
        <v>3500</v>
      </c>
      <c r="AD48" s="43">
        <f t="shared" si="10"/>
        <v>4000</v>
      </c>
      <c r="AE48" s="43">
        <f t="shared" si="11"/>
        <v>4500</v>
      </c>
      <c r="AF48" s="43">
        <f t="shared" si="12"/>
        <v>5000</v>
      </c>
      <c r="AG48" s="43">
        <f t="shared" si="13"/>
        <v>5500</v>
      </c>
      <c r="AH48" s="43">
        <f t="shared" si="14"/>
        <v>6000</v>
      </c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</row>
    <row r="49" spans="1:217" s="5" customFormat="1" ht="14.25" hidden="1" outlineLevel="1" x14ac:dyDescent="0.2">
      <c r="A49" s="14" t="s">
        <v>53</v>
      </c>
      <c r="B49" s="109">
        <v>500</v>
      </c>
      <c r="C49" s="109">
        <v>500</v>
      </c>
      <c r="D49" s="109">
        <v>500</v>
      </c>
      <c r="E49" s="109">
        <v>500</v>
      </c>
      <c r="F49" s="109">
        <v>500</v>
      </c>
      <c r="G49" s="109">
        <v>500</v>
      </c>
      <c r="H49" s="109">
        <v>500</v>
      </c>
      <c r="I49" s="109">
        <v>500</v>
      </c>
      <c r="J49" s="109">
        <v>500</v>
      </c>
      <c r="K49" s="109">
        <v>500</v>
      </c>
      <c r="L49" s="109">
        <v>500</v>
      </c>
      <c r="M49" s="109">
        <v>500</v>
      </c>
      <c r="N49" s="95">
        <f t="shared" si="29"/>
        <v>6000</v>
      </c>
      <c r="O49"/>
      <c r="P49"/>
      <c r="Q49"/>
      <c r="R49"/>
      <c r="S49"/>
      <c r="T49"/>
      <c r="U49"/>
      <c r="V49" s="16" t="s">
        <v>53</v>
      </c>
      <c r="W49" s="43">
        <f t="shared" si="3"/>
        <v>500</v>
      </c>
      <c r="X49" s="43">
        <f t="shared" si="4"/>
        <v>1000</v>
      </c>
      <c r="Y49" s="43">
        <f t="shared" si="5"/>
        <v>1500</v>
      </c>
      <c r="Z49" s="43">
        <f t="shared" si="6"/>
        <v>2000</v>
      </c>
      <c r="AA49" s="43">
        <f t="shared" si="7"/>
        <v>2500</v>
      </c>
      <c r="AB49" s="43">
        <f t="shared" si="8"/>
        <v>3000</v>
      </c>
      <c r="AC49" s="43">
        <f t="shared" si="9"/>
        <v>3500</v>
      </c>
      <c r="AD49" s="43">
        <f t="shared" si="10"/>
        <v>4000</v>
      </c>
      <c r="AE49" s="43">
        <f t="shared" si="11"/>
        <v>4500</v>
      </c>
      <c r="AF49" s="43">
        <f t="shared" si="12"/>
        <v>5000</v>
      </c>
      <c r="AG49" s="43">
        <f t="shared" si="13"/>
        <v>5500</v>
      </c>
      <c r="AH49" s="43">
        <f t="shared" si="14"/>
        <v>6000</v>
      </c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</row>
    <row r="50" spans="1:217" s="5" customFormat="1" ht="14.25" hidden="1" outlineLevel="1" x14ac:dyDescent="0.2">
      <c r="A50" s="14" t="s">
        <v>54</v>
      </c>
      <c r="B50" s="109">
        <v>500</v>
      </c>
      <c r="C50" s="109">
        <v>500</v>
      </c>
      <c r="D50" s="109">
        <v>500</v>
      </c>
      <c r="E50" s="109">
        <v>500</v>
      </c>
      <c r="F50" s="109">
        <v>500</v>
      </c>
      <c r="G50" s="109">
        <v>500</v>
      </c>
      <c r="H50" s="109">
        <v>500</v>
      </c>
      <c r="I50" s="109">
        <v>500</v>
      </c>
      <c r="J50" s="109">
        <v>500</v>
      </c>
      <c r="K50" s="109">
        <v>500</v>
      </c>
      <c r="L50" s="109">
        <v>500</v>
      </c>
      <c r="M50" s="109">
        <v>500</v>
      </c>
      <c r="N50" s="95">
        <f t="shared" si="29"/>
        <v>6000</v>
      </c>
      <c r="O50"/>
      <c r="P50"/>
      <c r="Q50"/>
      <c r="R50"/>
      <c r="S50"/>
      <c r="T50"/>
      <c r="U50"/>
      <c r="V50" s="16" t="s">
        <v>54</v>
      </c>
      <c r="W50" s="43">
        <f t="shared" si="3"/>
        <v>500</v>
      </c>
      <c r="X50" s="43">
        <f t="shared" si="4"/>
        <v>1000</v>
      </c>
      <c r="Y50" s="43">
        <f t="shared" si="5"/>
        <v>1500</v>
      </c>
      <c r="Z50" s="43">
        <f t="shared" si="6"/>
        <v>2000</v>
      </c>
      <c r="AA50" s="43">
        <f t="shared" si="7"/>
        <v>2500</v>
      </c>
      <c r="AB50" s="43">
        <f t="shared" si="8"/>
        <v>3000</v>
      </c>
      <c r="AC50" s="43">
        <f t="shared" si="9"/>
        <v>3500</v>
      </c>
      <c r="AD50" s="43">
        <f t="shared" si="10"/>
        <v>4000</v>
      </c>
      <c r="AE50" s="43">
        <f t="shared" si="11"/>
        <v>4500</v>
      </c>
      <c r="AF50" s="43">
        <f t="shared" si="12"/>
        <v>5000</v>
      </c>
      <c r="AG50" s="43">
        <f t="shared" si="13"/>
        <v>5500</v>
      </c>
      <c r="AH50" s="43">
        <f t="shared" si="14"/>
        <v>6000</v>
      </c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</row>
    <row r="51" spans="1:217" s="5" customFormat="1" ht="14.25" hidden="1" outlineLevel="1" x14ac:dyDescent="0.2">
      <c r="A51" s="14" t="s">
        <v>55</v>
      </c>
      <c r="B51" s="109">
        <v>500</v>
      </c>
      <c r="C51" s="109">
        <v>500</v>
      </c>
      <c r="D51" s="109">
        <v>500</v>
      </c>
      <c r="E51" s="109">
        <v>500</v>
      </c>
      <c r="F51" s="109">
        <v>500</v>
      </c>
      <c r="G51" s="109">
        <v>500</v>
      </c>
      <c r="H51" s="109">
        <v>500</v>
      </c>
      <c r="I51" s="109">
        <v>500</v>
      </c>
      <c r="J51" s="109">
        <v>500</v>
      </c>
      <c r="K51" s="109">
        <v>500</v>
      </c>
      <c r="L51" s="109">
        <v>500</v>
      </c>
      <c r="M51" s="109">
        <v>500</v>
      </c>
      <c r="N51" s="95">
        <f t="shared" si="29"/>
        <v>6000</v>
      </c>
      <c r="O51"/>
      <c r="P51"/>
      <c r="Q51"/>
      <c r="R51"/>
      <c r="S51"/>
      <c r="T51"/>
      <c r="U51"/>
      <c r="V51" s="16" t="s">
        <v>55</v>
      </c>
      <c r="W51" s="43">
        <f t="shared" si="3"/>
        <v>500</v>
      </c>
      <c r="X51" s="43">
        <f t="shared" si="4"/>
        <v>1000</v>
      </c>
      <c r="Y51" s="43">
        <f t="shared" si="5"/>
        <v>1500</v>
      </c>
      <c r="Z51" s="43">
        <f t="shared" si="6"/>
        <v>2000</v>
      </c>
      <c r="AA51" s="43">
        <f t="shared" si="7"/>
        <v>2500</v>
      </c>
      <c r="AB51" s="43">
        <f t="shared" si="8"/>
        <v>3000</v>
      </c>
      <c r="AC51" s="43">
        <f t="shared" si="9"/>
        <v>3500</v>
      </c>
      <c r="AD51" s="43">
        <f t="shared" si="10"/>
        <v>4000</v>
      </c>
      <c r="AE51" s="43">
        <f t="shared" si="11"/>
        <v>4500</v>
      </c>
      <c r="AF51" s="43">
        <f t="shared" si="12"/>
        <v>5000</v>
      </c>
      <c r="AG51" s="43">
        <f t="shared" si="13"/>
        <v>5500</v>
      </c>
      <c r="AH51" s="43">
        <f t="shared" si="14"/>
        <v>6000</v>
      </c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</row>
    <row r="52" spans="1:217" s="5" customFormat="1" ht="14.25" hidden="1" outlineLevel="1" x14ac:dyDescent="0.2">
      <c r="A52" s="14" t="s">
        <v>56</v>
      </c>
      <c r="B52" s="109">
        <v>500</v>
      </c>
      <c r="C52" s="109">
        <v>500</v>
      </c>
      <c r="D52" s="109">
        <v>500</v>
      </c>
      <c r="E52" s="109">
        <v>500</v>
      </c>
      <c r="F52" s="109">
        <v>500</v>
      </c>
      <c r="G52" s="109">
        <v>500</v>
      </c>
      <c r="H52" s="109">
        <v>500</v>
      </c>
      <c r="I52" s="109">
        <v>500</v>
      </c>
      <c r="J52" s="109">
        <v>500</v>
      </c>
      <c r="K52" s="109">
        <v>500</v>
      </c>
      <c r="L52" s="109">
        <v>500</v>
      </c>
      <c r="M52" s="109">
        <v>500</v>
      </c>
      <c r="N52" s="95">
        <f t="shared" si="29"/>
        <v>6000</v>
      </c>
      <c r="O52"/>
      <c r="P52"/>
      <c r="Q52"/>
      <c r="R52"/>
      <c r="S52"/>
      <c r="T52"/>
      <c r="U52"/>
      <c r="V52" s="16" t="s">
        <v>56</v>
      </c>
      <c r="W52" s="43">
        <f t="shared" si="3"/>
        <v>500</v>
      </c>
      <c r="X52" s="43">
        <f t="shared" si="4"/>
        <v>1000</v>
      </c>
      <c r="Y52" s="43">
        <f t="shared" si="5"/>
        <v>1500</v>
      </c>
      <c r="Z52" s="43">
        <f t="shared" si="6"/>
        <v>2000</v>
      </c>
      <c r="AA52" s="43">
        <f t="shared" si="7"/>
        <v>2500</v>
      </c>
      <c r="AB52" s="43">
        <f t="shared" si="8"/>
        <v>3000</v>
      </c>
      <c r="AC52" s="43">
        <f t="shared" si="9"/>
        <v>3500</v>
      </c>
      <c r="AD52" s="43">
        <f t="shared" si="10"/>
        <v>4000</v>
      </c>
      <c r="AE52" s="43">
        <f t="shared" si="11"/>
        <v>4500</v>
      </c>
      <c r="AF52" s="43">
        <f t="shared" si="12"/>
        <v>5000</v>
      </c>
      <c r="AG52" s="43">
        <f t="shared" si="13"/>
        <v>5500</v>
      </c>
      <c r="AH52" s="43">
        <f t="shared" si="14"/>
        <v>6000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</row>
    <row r="53" spans="1:217" s="49" customFormat="1" ht="14.25" hidden="1" outlineLevel="1" x14ac:dyDescent="0.2">
      <c r="A53" s="14" t="s">
        <v>57</v>
      </c>
      <c r="B53" s="109">
        <v>500</v>
      </c>
      <c r="C53" s="109">
        <v>500</v>
      </c>
      <c r="D53" s="109">
        <v>500</v>
      </c>
      <c r="E53" s="109">
        <v>500</v>
      </c>
      <c r="F53" s="109">
        <v>500</v>
      </c>
      <c r="G53" s="109">
        <v>500</v>
      </c>
      <c r="H53" s="109">
        <v>500</v>
      </c>
      <c r="I53" s="109">
        <v>500</v>
      </c>
      <c r="J53" s="109">
        <v>500</v>
      </c>
      <c r="K53" s="109">
        <v>500</v>
      </c>
      <c r="L53" s="109">
        <v>500</v>
      </c>
      <c r="M53" s="109">
        <v>500</v>
      </c>
      <c r="N53" s="95">
        <f t="shared" si="29"/>
        <v>6000</v>
      </c>
      <c r="O53"/>
      <c r="P53"/>
      <c r="Q53"/>
      <c r="R53"/>
      <c r="S53"/>
      <c r="T53"/>
      <c r="U53"/>
      <c r="V53" s="16" t="s">
        <v>57</v>
      </c>
      <c r="W53" s="43">
        <f t="shared" ref="W53:W75" si="30">B53</f>
        <v>500</v>
      </c>
      <c r="X53" s="43">
        <f t="shared" ref="X53:X75" si="31">W53+C53</f>
        <v>1000</v>
      </c>
      <c r="Y53" s="43">
        <f t="shared" ref="Y53:Y76" si="32">X53+D53</f>
        <v>1500</v>
      </c>
      <c r="Z53" s="43">
        <f t="shared" ref="Z53:Z76" si="33">Y53+E53</f>
        <v>2000</v>
      </c>
      <c r="AA53" s="43">
        <f t="shared" ref="AA53:AA76" si="34">Z53+F53</f>
        <v>2500</v>
      </c>
      <c r="AB53" s="43">
        <f t="shared" ref="AB53:AB76" si="35">AA53+G53</f>
        <v>3000</v>
      </c>
      <c r="AC53" s="43">
        <f t="shared" ref="AC53:AC76" si="36">AB53+H53</f>
        <v>3500</v>
      </c>
      <c r="AD53" s="43">
        <f t="shared" ref="AD53:AD76" si="37">AC53+I53</f>
        <v>4000</v>
      </c>
      <c r="AE53" s="43">
        <f t="shared" ref="AE53:AE76" si="38">AD53+J53</f>
        <v>4500</v>
      </c>
      <c r="AF53" s="43">
        <f t="shared" ref="AF53:AF76" si="39">AE53+K53</f>
        <v>5000</v>
      </c>
      <c r="AG53" s="43">
        <f t="shared" ref="AG53:AG76" si="40">AF53+L53</f>
        <v>5500</v>
      </c>
      <c r="AH53" s="43">
        <f t="shared" ref="AH53:AH76" si="41">AG53+M53</f>
        <v>6000</v>
      </c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</row>
    <row r="54" spans="1:217" s="49" customFormat="1" ht="14.25" collapsed="1" x14ac:dyDescent="0.2">
      <c r="A54" s="116" t="s">
        <v>58</v>
      </c>
      <c r="B54" s="117">
        <f>SUM(B45:B53)</f>
        <v>4500</v>
      </c>
      <c r="C54" s="117">
        <f>SUM(C45:C53)</f>
        <v>4500</v>
      </c>
      <c r="D54" s="117">
        <f t="shared" ref="D54:M54" si="42">SUM(D45:D53)</f>
        <v>4500</v>
      </c>
      <c r="E54" s="117">
        <f t="shared" si="42"/>
        <v>4500</v>
      </c>
      <c r="F54" s="117">
        <f t="shared" si="42"/>
        <v>4500</v>
      </c>
      <c r="G54" s="117">
        <f t="shared" si="42"/>
        <v>4500</v>
      </c>
      <c r="H54" s="117">
        <f t="shared" si="42"/>
        <v>4500</v>
      </c>
      <c r="I54" s="117">
        <f t="shared" si="42"/>
        <v>4500</v>
      </c>
      <c r="J54" s="117">
        <f t="shared" si="42"/>
        <v>4500</v>
      </c>
      <c r="K54" s="117">
        <f t="shared" si="42"/>
        <v>4500</v>
      </c>
      <c r="L54" s="117">
        <f t="shared" si="42"/>
        <v>4500</v>
      </c>
      <c r="M54" s="117">
        <f t="shared" si="42"/>
        <v>4500</v>
      </c>
      <c r="N54" s="118">
        <f>SUM(N45:N53)</f>
        <v>54000</v>
      </c>
      <c r="O54"/>
      <c r="P54"/>
      <c r="Q54"/>
      <c r="R54"/>
      <c r="S54"/>
      <c r="T54"/>
      <c r="U54"/>
      <c r="V54" s="18" t="s">
        <v>58</v>
      </c>
      <c r="W54" s="19">
        <f t="shared" si="30"/>
        <v>4500</v>
      </c>
      <c r="X54" s="19">
        <f t="shared" si="31"/>
        <v>9000</v>
      </c>
      <c r="Y54" s="19">
        <f t="shared" si="32"/>
        <v>13500</v>
      </c>
      <c r="Z54" s="19">
        <f t="shared" si="33"/>
        <v>18000</v>
      </c>
      <c r="AA54" s="19">
        <f t="shared" si="34"/>
        <v>22500</v>
      </c>
      <c r="AB54" s="19">
        <f t="shared" si="35"/>
        <v>27000</v>
      </c>
      <c r="AC54" s="19">
        <f t="shared" si="36"/>
        <v>31500</v>
      </c>
      <c r="AD54" s="19">
        <f t="shared" si="37"/>
        <v>36000</v>
      </c>
      <c r="AE54" s="19">
        <f t="shared" si="38"/>
        <v>40500</v>
      </c>
      <c r="AF54" s="19">
        <f t="shared" si="39"/>
        <v>45000</v>
      </c>
      <c r="AG54" s="19">
        <f t="shared" si="40"/>
        <v>49500</v>
      </c>
      <c r="AH54" s="19">
        <f t="shared" si="41"/>
        <v>54000</v>
      </c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</row>
    <row r="55" spans="1:217" s="51" customFormat="1" ht="14.25" hidden="1" outlineLevel="1" x14ac:dyDescent="0.2">
      <c r="A55" s="14" t="s">
        <v>59</v>
      </c>
      <c r="B55" s="109">
        <v>500</v>
      </c>
      <c r="C55" s="109">
        <v>500</v>
      </c>
      <c r="D55" s="109">
        <v>500</v>
      </c>
      <c r="E55" s="109">
        <v>500</v>
      </c>
      <c r="F55" s="109">
        <v>500</v>
      </c>
      <c r="G55" s="109">
        <v>500</v>
      </c>
      <c r="H55" s="109">
        <v>500</v>
      </c>
      <c r="I55" s="109">
        <v>500</v>
      </c>
      <c r="J55" s="109">
        <v>500</v>
      </c>
      <c r="K55" s="109">
        <v>500</v>
      </c>
      <c r="L55" s="109">
        <v>500</v>
      </c>
      <c r="M55" s="109">
        <v>500</v>
      </c>
      <c r="N55" s="95">
        <f t="shared" ref="N55:N58" si="43">SUM(B55:M55)</f>
        <v>6000</v>
      </c>
      <c r="O55"/>
      <c r="P55"/>
      <c r="Q55"/>
      <c r="R55"/>
      <c r="S55"/>
      <c r="T55"/>
      <c r="U55"/>
      <c r="V55" s="16" t="s">
        <v>59</v>
      </c>
      <c r="W55" s="43">
        <f t="shared" si="30"/>
        <v>500</v>
      </c>
      <c r="X55" s="43">
        <f t="shared" si="31"/>
        <v>1000</v>
      </c>
      <c r="Y55" s="43">
        <f t="shared" si="32"/>
        <v>1500</v>
      </c>
      <c r="Z55" s="43">
        <f t="shared" si="33"/>
        <v>2000</v>
      </c>
      <c r="AA55" s="43">
        <f t="shared" si="34"/>
        <v>2500</v>
      </c>
      <c r="AB55" s="43">
        <f t="shared" si="35"/>
        <v>3000</v>
      </c>
      <c r="AC55" s="43">
        <f t="shared" si="36"/>
        <v>3500</v>
      </c>
      <c r="AD55" s="43">
        <f t="shared" si="37"/>
        <v>4000</v>
      </c>
      <c r="AE55" s="43">
        <f t="shared" si="38"/>
        <v>4500</v>
      </c>
      <c r="AF55" s="43">
        <f t="shared" si="39"/>
        <v>5000</v>
      </c>
      <c r="AG55" s="43">
        <f t="shared" si="40"/>
        <v>5500</v>
      </c>
      <c r="AH55" s="43">
        <f t="shared" si="41"/>
        <v>6000</v>
      </c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</row>
    <row r="56" spans="1:217" s="51" customFormat="1" ht="14.25" hidden="1" outlineLevel="1" x14ac:dyDescent="0.2">
      <c r="A56" s="14" t="s">
        <v>108</v>
      </c>
      <c r="B56" s="109">
        <v>500</v>
      </c>
      <c r="C56" s="109">
        <v>500</v>
      </c>
      <c r="D56" s="109">
        <v>500</v>
      </c>
      <c r="E56" s="109">
        <v>500</v>
      </c>
      <c r="F56" s="109">
        <v>500</v>
      </c>
      <c r="G56" s="109">
        <v>500</v>
      </c>
      <c r="H56" s="109">
        <v>500</v>
      </c>
      <c r="I56" s="109">
        <v>500</v>
      </c>
      <c r="J56" s="109">
        <v>500</v>
      </c>
      <c r="K56" s="109">
        <v>500</v>
      </c>
      <c r="L56" s="109">
        <v>500</v>
      </c>
      <c r="M56" s="109">
        <v>500</v>
      </c>
      <c r="N56" s="95">
        <f t="shared" ref="N56" si="44">SUM(B56:M56)</f>
        <v>6000</v>
      </c>
      <c r="O56"/>
      <c r="P56"/>
      <c r="Q56"/>
      <c r="R56"/>
      <c r="S56"/>
      <c r="T56"/>
      <c r="U56"/>
      <c r="V56" s="16" t="s">
        <v>60</v>
      </c>
      <c r="W56" s="43">
        <f t="shared" ref="W56" si="45">B56</f>
        <v>500</v>
      </c>
      <c r="X56" s="43">
        <f t="shared" ref="X56" si="46">W56+C56</f>
        <v>1000</v>
      </c>
      <c r="Y56" s="43">
        <f t="shared" ref="Y56" si="47">X56+D56</f>
        <v>1500</v>
      </c>
      <c r="Z56" s="43">
        <f t="shared" ref="Z56" si="48">Y56+E56</f>
        <v>2000</v>
      </c>
      <c r="AA56" s="43">
        <f t="shared" ref="AA56" si="49">Z56+F56</f>
        <v>2500</v>
      </c>
      <c r="AB56" s="43">
        <f t="shared" ref="AB56" si="50">AA56+G56</f>
        <v>3000</v>
      </c>
      <c r="AC56" s="43">
        <f t="shared" ref="AC56" si="51">AB56+H56</f>
        <v>3500</v>
      </c>
      <c r="AD56" s="43">
        <f t="shared" ref="AD56" si="52">AC56+I56</f>
        <v>4000</v>
      </c>
      <c r="AE56" s="43">
        <f t="shared" ref="AE56" si="53">AD56+J56</f>
        <v>4500</v>
      </c>
      <c r="AF56" s="43">
        <f t="shared" ref="AF56" si="54">AE56+K56</f>
        <v>5000</v>
      </c>
      <c r="AG56" s="43">
        <f t="shared" ref="AG56" si="55">AF56+L56</f>
        <v>5500</v>
      </c>
      <c r="AH56" s="43">
        <f t="shared" ref="AH56" si="56">AG56+M56</f>
        <v>6000</v>
      </c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</row>
    <row r="57" spans="1:217" s="51" customFormat="1" ht="14.25" hidden="1" outlineLevel="1" x14ac:dyDescent="0.2">
      <c r="A57" s="14" t="s">
        <v>60</v>
      </c>
      <c r="B57" s="109">
        <v>500</v>
      </c>
      <c r="C57" s="109">
        <v>500</v>
      </c>
      <c r="D57" s="109">
        <v>500</v>
      </c>
      <c r="E57" s="109">
        <v>500</v>
      </c>
      <c r="F57" s="109">
        <v>500</v>
      </c>
      <c r="G57" s="109">
        <v>500</v>
      </c>
      <c r="H57" s="109">
        <v>500</v>
      </c>
      <c r="I57" s="109">
        <v>500</v>
      </c>
      <c r="J57" s="109">
        <v>500</v>
      </c>
      <c r="K57" s="109">
        <v>500</v>
      </c>
      <c r="L57" s="109">
        <v>500</v>
      </c>
      <c r="M57" s="109">
        <v>500</v>
      </c>
      <c r="N57" s="95">
        <f t="shared" si="43"/>
        <v>6000</v>
      </c>
      <c r="O57"/>
      <c r="P57"/>
      <c r="Q57"/>
      <c r="R57"/>
      <c r="S57"/>
      <c r="T57"/>
      <c r="U57"/>
      <c r="V57" s="16" t="s">
        <v>60</v>
      </c>
      <c r="W57" s="43">
        <f t="shared" si="30"/>
        <v>500</v>
      </c>
      <c r="X57" s="43">
        <f t="shared" si="31"/>
        <v>1000</v>
      </c>
      <c r="Y57" s="43">
        <f t="shared" si="32"/>
        <v>1500</v>
      </c>
      <c r="Z57" s="43">
        <f t="shared" si="33"/>
        <v>2000</v>
      </c>
      <c r="AA57" s="43">
        <f t="shared" si="34"/>
        <v>2500</v>
      </c>
      <c r="AB57" s="43">
        <f t="shared" si="35"/>
        <v>3000</v>
      </c>
      <c r="AC57" s="43">
        <f t="shared" si="36"/>
        <v>3500</v>
      </c>
      <c r="AD57" s="43">
        <f t="shared" si="37"/>
        <v>4000</v>
      </c>
      <c r="AE57" s="43">
        <f t="shared" si="38"/>
        <v>4500</v>
      </c>
      <c r="AF57" s="43">
        <f t="shared" si="39"/>
        <v>5000</v>
      </c>
      <c r="AG57" s="43">
        <f t="shared" si="40"/>
        <v>5500</v>
      </c>
      <c r="AH57" s="43">
        <f t="shared" si="41"/>
        <v>6000</v>
      </c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</row>
    <row r="58" spans="1:217" s="5" customFormat="1" ht="14.25" hidden="1" outlineLevel="1" x14ac:dyDescent="0.2">
      <c r="A58" s="14" t="s">
        <v>61</v>
      </c>
      <c r="B58" s="109">
        <v>500</v>
      </c>
      <c r="C58" s="109">
        <v>500</v>
      </c>
      <c r="D58" s="109">
        <v>500</v>
      </c>
      <c r="E58" s="109">
        <v>500</v>
      </c>
      <c r="F58" s="109">
        <v>500</v>
      </c>
      <c r="G58" s="109">
        <v>500</v>
      </c>
      <c r="H58" s="109">
        <v>500</v>
      </c>
      <c r="I58" s="109">
        <v>500</v>
      </c>
      <c r="J58" s="109">
        <v>500</v>
      </c>
      <c r="K58" s="109">
        <v>500</v>
      </c>
      <c r="L58" s="109">
        <v>500</v>
      </c>
      <c r="M58" s="109">
        <v>500</v>
      </c>
      <c r="N58" s="95">
        <f t="shared" si="43"/>
        <v>6000</v>
      </c>
      <c r="O58"/>
      <c r="P58"/>
      <c r="Q58"/>
      <c r="R58"/>
      <c r="S58"/>
      <c r="T58"/>
      <c r="U58"/>
      <c r="V58" s="16" t="s">
        <v>61</v>
      </c>
      <c r="W58" s="43">
        <f t="shared" si="30"/>
        <v>500</v>
      </c>
      <c r="X58" s="43">
        <f t="shared" si="31"/>
        <v>1000</v>
      </c>
      <c r="Y58" s="43">
        <f t="shared" si="32"/>
        <v>1500</v>
      </c>
      <c r="Z58" s="43">
        <f t="shared" si="33"/>
        <v>2000</v>
      </c>
      <c r="AA58" s="43">
        <f t="shared" si="34"/>
        <v>2500</v>
      </c>
      <c r="AB58" s="43">
        <f t="shared" si="35"/>
        <v>3000</v>
      </c>
      <c r="AC58" s="43">
        <f t="shared" si="36"/>
        <v>3500</v>
      </c>
      <c r="AD58" s="43">
        <f t="shared" si="37"/>
        <v>4000</v>
      </c>
      <c r="AE58" s="43">
        <f t="shared" si="38"/>
        <v>4500</v>
      </c>
      <c r="AF58" s="43">
        <f t="shared" si="39"/>
        <v>5000</v>
      </c>
      <c r="AG58" s="43">
        <f t="shared" si="40"/>
        <v>5500</v>
      </c>
      <c r="AH58" s="43">
        <f t="shared" si="41"/>
        <v>6000</v>
      </c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</row>
    <row r="59" spans="1:217" s="5" customFormat="1" ht="14.25" collapsed="1" x14ac:dyDescent="0.2">
      <c r="A59" s="116" t="s">
        <v>62</v>
      </c>
      <c r="B59" s="117">
        <f>SUM(B55:B58)</f>
        <v>2000</v>
      </c>
      <c r="C59" s="117">
        <f>SUM(C55:C58)</f>
        <v>2000</v>
      </c>
      <c r="D59" s="117">
        <f t="shared" ref="D59:M59" si="57">SUM(D55:D58)</f>
        <v>2000</v>
      </c>
      <c r="E59" s="117">
        <f t="shared" si="57"/>
        <v>2000</v>
      </c>
      <c r="F59" s="117">
        <f t="shared" si="57"/>
        <v>2000</v>
      </c>
      <c r="G59" s="117">
        <f t="shared" si="57"/>
        <v>2000</v>
      </c>
      <c r="H59" s="117">
        <f t="shared" si="57"/>
        <v>2000</v>
      </c>
      <c r="I59" s="117">
        <f t="shared" si="57"/>
        <v>2000</v>
      </c>
      <c r="J59" s="117">
        <f t="shared" si="57"/>
        <v>2000</v>
      </c>
      <c r="K59" s="117">
        <f t="shared" si="57"/>
        <v>2000</v>
      </c>
      <c r="L59" s="117">
        <f t="shared" si="57"/>
        <v>2000</v>
      </c>
      <c r="M59" s="117">
        <f t="shared" si="57"/>
        <v>2000</v>
      </c>
      <c r="N59" s="118">
        <f>SUM(N55:N58)</f>
        <v>24000</v>
      </c>
      <c r="O59"/>
      <c r="P59"/>
      <c r="Q59"/>
      <c r="R59"/>
      <c r="S59"/>
      <c r="T59"/>
      <c r="U59"/>
      <c r="V59" s="18" t="s">
        <v>62</v>
      </c>
      <c r="W59" s="19">
        <f t="shared" si="30"/>
        <v>2000</v>
      </c>
      <c r="X59" s="19">
        <f t="shared" si="31"/>
        <v>4000</v>
      </c>
      <c r="Y59" s="19">
        <f t="shared" si="32"/>
        <v>6000</v>
      </c>
      <c r="Z59" s="19">
        <f t="shared" si="33"/>
        <v>8000</v>
      </c>
      <c r="AA59" s="19">
        <f t="shared" si="34"/>
        <v>10000</v>
      </c>
      <c r="AB59" s="19">
        <f t="shared" si="35"/>
        <v>12000</v>
      </c>
      <c r="AC59" s="19">
        <f t="shared" si="36"/>
        <v>14000</v>
      </c>
      <c r="AD59" s="19">
        <f t="shared" si="37"/>
        <v>16000</v>
      </c>
      <c r="AE59" s="19">
        <f t="shared" si="38"/>
        <v>18000</v>
      </c>
      <c r="AF59" s="19">
        <f t="shared" si="39"/>
        <v>20000</v>
      </c>
      <c r="AG59" s="19">
        <f t="shared" si="40"/>
        <v>22000</v>
      </c>
      <c r="AH59" s="19">
        <f t="shared" si="41"/>
        <v>24000</v>
      </c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</row>
    <row r="60" spans="1:217" s="5" customFormat="1" ht="14.25" hidden="1" outlineLevel="1" x14ac:dyDescent="0.2">
      <c r="A60" s="14" t="s">
        <v>63</v>
      </c>
      <c r="B60" s="109">
        <v>500</v>
      </c>
      <c r="C60" s="109">
        <v>500</v>
      </c>
      <c r="D60" s="109">
        <v>500</v>
      </c>
      <c r="E60" s="109">
        <v>500</v>
      </c>
      <c r="F60" s="109">
        <v>500</v>
      </c>
      <c r="G60" s="109">
        <v>500</v>
      </c>
      <c r="H60" s="109">
        <v>500</v>
      </c>
      <c r="I60" s="109">
        <v>500</v>
      </c>
      <c r="J60" s="109">
        <v>500</v>
      </c>
      <c r="K60" s="109">
        <v>500</v>
      </c>
      <c r="L60" s="109">
        <v>500</v>
      </c>
      <c r="M60" s="109">
        <v>500</v>
      </c>
      <c r="N60" s="95">
        <f t="shared" ref="N60:N62" si="58">SUM(B60:M60)</f>
        <v>6000</v>
      </c>
      <c r="O60"/>
      <c r="P60"/>
      <c r="Q60"/>
      <c r="R60"/>
      <c r="S60"/>
      <c r="T60"/>
      <c r="U60"/>
      <c r="V60" s="16" t="s">
        <v>63</v>
      </c>
      <c r="W60" s="43">
        <f t="shared" si="30"/>
        <v>500</v>
      </c>
      <c r="X60" s="43">
        <f t="shared" si="31"/>
        <v>1000</v>
      </c>
      <c r="Y60" s="43">
        <f t="shared" si="32"/>
        <v>1500</v>
      </c>
      <c r="Z60" s="43">
        <f t="shared" si="33"/>
        <v>2000</v>
      </c>
      <c r="AA60" s="43">
        <f t="shared" si="34"/>
        <v>2500</v>
      </c>
      <c r="AB60" s="43">
        <f t="shared" si="35"/>
        <v>3000</v>
      </c>
      <c r="AC60" s="43">
        <f t="shared" si="36"/>
        <v>3500</v>
      </c>
      <c r="AD60" s="43">
        <f t="shared" si="37"/>
        <v>4000</v>
      </c>
      <c r="AE60" s="43">
        <f t="shared" si="38"/>
        <v>4500</v>
      </c>
      <c r="AF60" s="43">
        <f t="shared" si="39"/>
        <v>5000</v>
      </c>
      <c r="AG60" s="43">
        <f t="shared" si="40"/>
        <v>5500</v>
      </c>
      <c r="AH60" s="43">
        <f t="shared" si="41"/>
        <v>6000</v>
      </c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</row>
    <row r="61" spans="1:217" s="5" customFormat="1" ht="14.25" hidden="1" outlineLevel="1" x14ac:dyDescent="0.2">
      <c r="A61" s="14" t="s">
        <v>64</v>
      </c>
      <c r="B61" s="109">
        <v>500</v>
      </c>
      <c r="C61" s="109">
        <v>500</v>
      </c>
      <c r="D61" s="109">
        <v>500</v>
      </c>
      <c r="E61" s="109">
        <v>500</v>
      </c>
      <c r="F61" s="109">
        <v>500</v>
      </c>
      <c r="G61" s="109">
        <v>500</v>
      </c>
      <c r="H61" s="109">
        <v>500</v>
      </c>
      <c r="I61" s="109">
        <v>500</v>
      </c>
      <c r="J61" s="109">
        <v>500</v>
      </c>
      <c r="K61" s="109">
        <v>500</v>
      </c>
      <c r="L61" s="109">
        <v>500</v>
      </c>
      <c r="M61" s="109">
        <v>500</v>
      </c>
      <c r="N61" s="95">
        <f t="shared" si="58"/>
        <v>6000</v>
      </c>
      <c r="O61"/>
      <c r="P61"/>
      <c r="Q61"/>
      <c r="R61"/>
      <c r="S61"/>
      <c r="T61"/>
      <c r="U61"/>
      <c r="V61" s="16" t="s">
        <v>64</v>
      </c>
      <c r="W61" s="43">
        <f t="shared" si="30"/>
        <v>500</v>
      </c>
      <c r="X61" s="43">
        <f t="shared" si="31"/>
        <v>1000</v>
      </c>
      <c r="Y61" s="43">
        <f t="shared" si="32"/>
        <v>1500</v>
      </c>
      <c r="Z61" s="43">
        <f t="shared" si="33"/>
        <v>2000</v>
      </c>
      <c r="AA61" s="43">
        <f t="shared" si="34"/>
        <v>2500</v>
      </c>
      <c r="AB61" s="43">
        <f t="shared" si="35"/>
        <v>3000</v>
      </c>
      <c r="AC61" s="43">
        <f t="shared" si="36"/>
        <v>3500</v>
      </c>
      <c r="AD61" s="43">
        <f t="shared" si="37"/>
        <v>4000</v>
      </c>
      <c r="AE61" s="43">
        <f t="shared" si="38"/>
        <v>4500</v>
      </c>
      <c r="AF61" s="43">
        <f t="shared" si="39"/>
        <v>5000</v>
      </c>
      <c r="AG61" s="43">
        <f t="shared" si="40"/>
        <v>5500</v>
      </c>
      <c r="AH61" s="43">
        <f t="shared" si="41"/>
        <v>6000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</row>
    <row r="62" spans="1:217" s="5" customFormat="1" ht="14.25" hidden="1" outlineLevel="1" x14ac:dyDescent="0.2">
      <c r="A62" s="14" t="s">
        <v>65</v>
      </c>
      <c r="B62" s="109">
        <v>500</v>
      </c>
      <c r="C62" s="109">
        <v>500</v>
      </c>
      <c r="D62" s="109">
        <v>500</v>
      </c>
      <c r="E62" s="109">
        <v>500</v>
      </c>
      <c r="F62" s="109">
        <v>500</v>
      </c>
      <c r="G62" s="109">
        <v>500</v>
      </c>
      <c r="H62" s="109">
        <v>500</v>
      </c>
      <c r="I62" s="109">
        <v>500</v>
      </c>
      <c r="J62" s="109">
        <v>500</v>
      </c>
      <c r="K62" s="109">
        <v>500</v>
      </c>
      <c r="L62" s="109">
        <v>500</v>
      </c>
      <c r="M62" s="109">
        <v>500</v>
      </c>
      <c r="N62" s="95">
        <f t="shared" si="58"/>
        <v>6000</v>
      </c>
      <c r="O62"/>
      <c r="P62"/>
      <c r="Q62"/>
      <c r="R62"/>
      <c r="S62"/>
      <c r="T62"/>
      <c r="U62"/>
      <c r="V62" s="16" t="s">
        <v>65</v>
      </c>
      <c r="W62" s="43">
        <f t="shared" si="30"/>
        <v>500</v>
      </c>
      <c r="X62" s="43">
        <f t="shared" si="31"/>
        <v>1000</v>
      </c>
      <c r="Y62" s="43">
        <f t="shared" si="32"/>
        <v>1500</v>
      </c>
      <c r="Z62" s="43">
        <f t="shared" si="33"/>
        <v>2000</v>
      </c>
      <c r="AA62" s="43">
        <f t="shared" si="34"/>
        <v>2500</v>
      </c>
      <c r="AB62" s="43">
        <f t="shared" si="35"/>
        <v>3000</v>
      </c>
      <c r="AC62" s="43">
        <f t="shared" si="36"/>
        <v>3500</v>
      </c>
      <c r="AD62" s="43">
        <f t="shared" si="37"/>
        <v>4000</v>
      </c>
      <c r="AE62" s="43">
        <f t="shared" si="38"/>
        <v>4500</v>
      </c>
      <c r="AF62" s="43">
        <f t="shared" si="39"/>
        <v>5000</v>
      </c>
      <c r="AG62" s="43">
        <f t="shared" si="40"/>
        <v>5500</v>
      </c>
      <c r="AH62" s="43">
        <f t="shared" si="41"/>
        <v>6000</v>
      </c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</row>
    <row r="63" spans="1:217" s="5" customFormat="1" ht="14.25" collapsed="1" x14ac:dyDescent="0.2">
      <c r="A63" s="116" t="s">
        <v>66</v>
      </c>
      <c r="B63" s="117">
        <f>SUM(B60:B62)</f>
        <v>1500</v>
      </c>
      <c r="C63" s="117">
        <f>SUM(C60:C62)</f>
        <v>1500</v>
      </c>
      <c r="D63" s="117">
        <f t="shared" ref="D63:M63" si="59">SUM(D60:D62)</f>
        <v>1500</v>
      </c>
      <c r="E63" s="117">
        <f t="shared" si="59"/>
        <v>1500</v>
      </c>
      <c r="F63" s="117">
        <f t="shared" si="59"/>
        <v>1500</v>
      </c>
      <c r="G63" s="117">
        <f t="shared" si="59"/>
        <v>1500</v>
      </c>
      <c r="H63" s="117">
        <f t="shared" si="59"/>
        <v>1500</v>
      </c>
      <c r="I63" s="117">
        <f t="shared" si="59"/>
        <v>1500</v>
      </c>
      <c r="J63" s="117">
        <f t="shared" si="59"/>
        <v>1500</v>
      </c>
      <c r="K63" s="117">
        <f t="shared" si="59"/>
        <v>1500</v>
      </c>
      <c r="L63" s="117">
        <f t="shared" si="59"/>
        <v>1500</v>
      </c>
      <c r="M63" s="117">
        <f t="shared" si="59"/>
        <v>1500</v>
      </c>
      <c r="N63" s="118">
        <f>SUM(N60:N62)</f>
        <v>18000</v>
      </c>
      <c r="O63"/>
      <c r="P63"/>
      <c r="Q63"/>
      <c r="R63"/>
      <c r="S63"/>
      <c r="T63"/>
      <c r="U63"/>
      <c r="V63" s="18" t="s">
        <v>66</v>
      </c>
      <c r="W63" s="19">
        <f t="shared" si="30"/>
        <v>1500</v>
      </c>
      <c r="X63" s="19">
        <f t="shared" si="31"/>
        <v>3000</v>
      </c>
      <c r="Y63" s="19">
        <f t="shared" si="32"/>
        <v>4500</v>
      </c>
      <c r="Z63" s="19">
        <f t="shared" si="33"/>
        <v>6000</v>
      </c>
      <c r="AA63" s="19">
        <f t="shared" si="34"/>
        <v>7500</v>
      </c>
      <c r="AB63" s="19">
        <f t="shared" si="35"/>
        <v>9000</v>
      </c>
      <c r="AC63" s="19">
        <f t="shared" si="36"/>
        <v>10500</v>
      </c>
      <c r="AD63" s="19">
        <f t="shared" si="37"/>
        <v>12000</v>
      </c>
      <c r="AE63" s="19">
        <f t="shared" si="38"/>
        <v>13500</v>
      </c>
      <c r="AF63" s="19">
        <f t="shared" si="39"/>
        <v>15000</v>
      </c>
      <c r="AG63" s="19">
        <f t="shared" si="40"/>
        <v>16500</v>
      </c>
      <c r="AH63" s="19">
        <f t="shared" si="41"/>
        <v>18000</v>
      </c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</row>
    <row r="64" spans="1:217" s="5" customFormat="1" ht="14.25" hidden="1" outlineLevel="1" x14ac:dyDescent="0.2">
      <c r="A64" s="14" t="s">
        <v>67</v>
      </c>
      <c r="B64" s="109">
        <v>500</v>
      </c>
      <c r="C64" s="109">
        <v>500</v>
      </c>
      <c r="D64" s="109">
        <v>500</v>
      </c>
      <c r="E64" s="109">
        <v>500</v>
      </c>
      <c r="F64" s="109">
        <v>500</v>
      </c>
      <c r="G64" s="109">
        <v>500</v>
      </c>
      <c r="H64" s="109">
        <v>500</v>
      </c>
      <c r="I64" s="109">
        <v>500</v>
      </c>
      <c r="J64" s="109">
        <v>500</v>
      </c>
      <c r="K64" s="109">
        <v>500</v>
      </c>
      <c r="L64" s="109">
        <v>500</v>
      </c>
      <c r="M64" s="109">
        <v>500</v>
      </c>
      <c r="N64" s="95">
        <f t="shared" ref="N64:N74" si="60">SUM(B64:M64)</f>
        <v>6000</v>
      </c>
      <c r="O64"/>
      <c r="P64"/>
      <c r="Q64"/>
      <c r="R64"/>
      <c r="S64"/>
      <c r="T64"/>
      <c r="U64"/>
      <c r="V64" s="16" t="s">
        <v>67</v>
      </c>
      <c r="W64" s="43">
        <f t="shared" si="30"/>
        <v>500</v>
      </c>
      <c r="X64" s="43">
        <f t="shared" si="31"/>
        <v>1000</v>
      </c>
      <c r="Y64" s="43">
        <f t="shared" si="32"/>
        <v>1500</v>
      </c>
      <c r="Z64" s="43">
        <f t="shared" si="33"/>
        <v>2000</v>
      </c>
      <c r="AA64" s="43">
        <f t="shared" si="34"/>
        <v>2500</v>
      </c>
      <c r="AB64" s="43">
        <f t="shared" si="35"/>
        <v>3000</v>
      </c>
      <c r="AC64" s="43">
        <f t="shared" si="36"/>
        <v>3500</v>
      </c>
      <c r="AD64" s="43">
        <f t="shared" si="37"/>
        <v>4000</v>
      </c>
      <c r="AE64" s="43">
        <f t="shared" si="38"/>
        <v>4500</v>
      </c>
      <c r="AF64" s="43">
        <f t="shared" si="39"/>
        <v>5000</v>
      </c>
      <c r="AG64" s="43">
        <f t="shared" si="40"/>
        <v>5500</v>
      </c>
      <c r="AH64" s="43">
        <f t="shared" si="41"/>
        <v>6000</v>
      </c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</row>
    <row r="65" spans="1:217" s="5" customFormat="1" ht="14.25" hidden="1" outlineLevel="1" x14ac:dyDescent="0.2">
      <c r="A65" s="14" t="s">
        <v>68</v>
      </c>
      <c r="B65" s="109">
        <v>500</v>
      </c>
      <c r="C65" s="109">
        <v>500</v>
      </c>
      <c r="D65" s="109">
        <v>500</v>
      </c>
      <c r="E65" s="109">
        <v>500</v>
      </c>
      <c r="F65" s="109">
        <v>500</v>
      </c>
      <c r="G65" s="109">
        <v>500</v>
      </c>
      <c r="H65" s="109">
        <v>500</v>
      </c>
      <c r="I65" s="109">
        <v>500</v>
      </c>
      <c r="J65" s="109">
        <v>500</v>
      </c>
      <c r="K65" s="109">
        <v>500</v>
      </c>
      <c r="L65" s="109">
        <v>500</v>
      </c>
      <c r="M65" s="109">
        <v>500</v>
      </c>
      <c r="N65" s="95">
        <f t="shared" si="60"/>
        <v>6000</v>
      </c>
      <c r="O65"/>
      <c r="P65"/>
      <c r="Q65"/>
      <c r="R65"/>
      <c r="S65"/>
      <c r="T65"/>
      <c r="U65"/>
      <c r="V65" s="16" t="s">
        <v>68</v>
      </c>
      <c r="W65" s="43">
        <f t="shared" si="30"/>
        <v>500</v>
      </c>
      <c r="X65" s="43">
        <f t="shared" si="31"/>
        <v>1000</v>
      </c>
      <c r="Y65" s="43">
        <f t="shared" si="32"/>
        <v>1500</v>
      </c>
      <c r="Z65" s="43">
        <f t="shared" si="33"/>
        <v>2000</v>
      </c>
      <c r="AA65" s="43">
        <f t="shared" si="34"/>
        <v>2500</v>
      </c>
      <c r="AB65" s="43">
        <f t="shared" si="35"/>
        <v>3000</v>
      </c>
      <c r="AC65" s="43">
        <f t="shared" si="36"/>
        <v>3500</v>
      </c>
      <c r="AD65" s="43">
        <f t="shared" si="37"/>
        <v>4000</v>
      </c>
      <c r="AE65" s="43">
        <f t="shared" si="38"/>
        <v>4500</v>
      </c>
      <c r="AF65" s="43">
        <f t="shared" si="39"/>
        <v>5000</v>
      </c>
      <c r="AG65" s="43">
        <f t="shared" si="40"/>
        <v>5500</v>
      </c>
      <c r="AH65" s="43">
        <f t="shared" si="41"/>
        <v>6000</v>
      </c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</row>
    <row r="66" spans="1:217" s="5" customFormat="1" ht="14.25" hidden="1" outlineLevel="1" x14ac:dyDescent="0.2">
      <c r="A66" s="14" t="s">
        <v>69</v>
      </c>
      <c r="B66" s="109">
        <v>500</v>
      </c>
      <c r="C66" s="109">
        <v>500</v>
      </c>
      <c r="D66" s="109">
        <v>500</v>
      </c>
      <c r="E66" s="109">
        <v>500</v>
      </c>
      <c r="F66" s="109">
        <v>500</v>
      </c>
      <c r="G66" s="109">
        <v>500</v>
      </c>
      <c r="H66" s="109">
        <v>500</v>
      </c>
      <c r="I66" s="109">
        <v>500</v>
      </c>
      <c r="J66" s="109">
        <v>500</v>
      </c>
      <c r="K66" s="109">
        <v>500</v>
      </c>
      <c r="L66" s="109">
        <v>500</v>
      </c>
      <c r="M66" s="109">
        <v>500</v>
      </c>
      <c r="N66" s="95">
        <f t="shared" si="60"/>
        <v>6000</v>
      </c>
      <c r="O66"/>
      <c r="P66"/>
      <c r="Q66"/>
      <c r="R66"/>
      <c r="S66"/>
      <c r="T66"/>
      <c r="U66"/>
      <c r="V66" s="16" t="s">
        <v>69</v>
      </c>
      <c r="W66" s="43">
        <f t="shared" si="30"/>
        <v>500</v>
      </c>
      <c r="X66" s="43">
        <f t="shared" si="31"/>
        <v>1000</v>
      </c>
      <c r="Y66" s="43">
        <f t="shared" si="32"/>
        <v>1500</v>
      </c>
      <c r="Z66" s="43">
        <f t="shared" si="33"/>
        <v>2000</v>
      </c>
      <c r="AA66" s="43">
        <f t="shared" si="34"/>
        <v>2500</v>
      </c>
      <c r="AB66" s="43">
        <f t="shared" si="35"/>
        <v>3000</v>
      </c>
      <c r="AC66" s="43">
        <f t="shared" si="36"/>
        <v>3500</v>
      </c>
      <c r="AD66" s="43">
        <f t="shared" si="37"/>
        <v>4000</v>
      </c>
      <c r="AE66" s="43">
        <f t="shared" si="38"/>
        <v>4500</v>
      </c>
      <c r="AF66" s="43">
        <f t="shared" si="39"/>
        <v>5000</v>
      </c>
      <c r="AG66" s="43">
        <f t="shared" si="40"/>
        <v>5500</v>
      </c>
      <c r="AH66" s="43">
        <f t="shared" si="41"/>
        <v>6000</v>
      </c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</row>
    <row r="67" spans="1:217" s="5" customFormat="1" ht="14.25" hidden="1" outlineLevel="1" x14ac:dyDescent="0.2">
      <c r="A67" s="14" t="s">
        <v>70</v>
      </c>
      <c r="B67" s="109">
        <v>500</v>
      </c>
      <c r="C67" s="109">
        <v>500</v>
      </c>
      <c r="D67" s="109">
        <v>500</v>
      </c>
      <c r="E67" s="109">
        <v>500</v>
      </c>
      <c r="F67" s="109">
        <v>500</v>
      </c>
      <c r="G67" s="109">
        <v>500</v>
      </c>
      <c r="H67" s="109">
        <v>500</v>
      </c>
      <c r="I67" s="109">
        <v>500</v>
      </c>
      <c r="J67" s="109">
        <v>500</v>
      </c>
      <c r="K67" s="109">
        <v>500</v>
      </c>
      <c r="L67" s="109">
        <v>500</v>
      </c>
      <c r="M67" s="109">
        <v>500</v>
      </c>
      <c r="N67" s="95">
        <f t="shared" si="60"/>
        <v>6000</v>
      </c>
      <c r="O67"/>
      <c r="P67"/>
      <c r="Q67"/>
      <c r="R67"/>
      <c r="S67"/>
      <c r="T67"/>
      <c r="U67"/>
      <c r="V67" s="16" t="s">
        <v>70</v>
      </c>
      <c r="W67" s="43">
        <f t="shared" si="30"/>
        <v>500</v>
      </c>
      <c r="X67" s="43">
        <f t="shared" si="31"/>
        <v>1000</v>
      </c>
      <c r="Y67" s="43">
        <f t="shared" si="32"/>
        <v>1500</v>
      </c>
      <c r="Z67" s="43">
        <f t="shared" si="33"/>
        <v>2000</v>
      </c>
      <c r="AA67" s="43">
        <f t="shared" si="34"/>
        <v>2500</v>
      </c>
      <c r="AB67" s="43">
        <f t="shared" si="35"/>
        <v>3000</v>
      </c>
      <c r="AC67" s="43">
        <f t="shared" si="36"/>
        <v>3500</v>
      </c>
      <c r="AD67" s="43">
        <f t="shared" si="37"/>
        <v>4000</v>
      </c>
      <c r="AE67" s="43">
        <f t="shared" si="38"/>
        <v>4500</v>
      </c>
      <c r="AF67" s="43">
        <f t="shared" si="39"/>
        <v>5000</v>
      </c>
      <c r="AG67" s="43">
        <f t="shared" si="40"/>
        <v>5500</v>
      </c>
      <c r="AH67" s="43">
        <f t="shared" si="41"/>
        <v>6000</v>
      </c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</row>
    <row r="68" spans="1:217" s="5" customFormat="1" ht="14.25" hidden="1" outlineLevel="1" x14ac:dyDescent="0.2">
      <c r="A68" s="14" t="s">
        <v>71</v>
      </c>
      <c r="B68" s="109">
        <v>500</v>
      </c>
      <c r="C68" s="109">
        <v>500</v>
      </c>
      <c r="D68" s="109">
        <v>500</v>
      </c>
      <c r="E68" s="109">
        <v>500</v>
      </c>
      <c r="F68" s="109">
        <v>500</v>
      </c>
      <c r="G68" s="109">
        <v>500</v>
      </c>
      <c r="H68" s="109">
        <v>500</v>
      </c>
      <c r="I68" s="109">
        <v>500</v>
      </c>
      <c r="J68" s="109">
        <v>500</v>
      </c>
      <c r="K68" s="109">
        <v>500</v>
      </c>
      <c r="L68" s="109">
        <v>500</v>
      </c>
      <c r="M68" s="109">
        <v>500</v>
      </c>
      <c r="N68" s="95">
        <f t="shared" si="60"/>
        <v>6000</v>
      </c>
      <c r="O68"/>
      <c r="P68"/>
      <c r="Q68"/>
      <c r="R68"/>
      <c r="S68"/>
      <c r="T68"/>
      <c r="U68"/>
      <c r="V68" s="16" t="s">
        <v>71</v>
      </c>
      <c r="W68" s="43">
        <f t="shared" si="30"/>
        <v>500</v>
      </c>
      <c r="X68" s="43">
        <f t="shared" si="31"/>
        <v>1000</v>
      </c>
      <c r="Y68" s="43">
        <f t="shared" si="32"/>
        <v>1500</v>
      </c>
      <c r="Z68" s="43">
        <f t="shared" si="33"/>
        <v>2000</v>
      </c>
      <c r="AA68" s="43">
        <f t="shared" si="34"/>
        <v>2500</v>
      </c>
      <c r="AB68" s="43">
        <f t="shared" si="35"/>
        <v>3000</v>
      </c>
      <c r="AC68" s="43">
        <f t="shared" si="36"/>
        <v>3500</v>
      </c>
      <c r="AD68" s="43">
        <f t="shared" si="37"/>
        <v>4000</v>
      </c>
      <c r="AE68" s="43">
        <f t="shared" si="38"/>
        <v>4500</v>
      </c>
      <c r="AF68" s="43">
        <f t="shared" si="39"/>
        <v>5000</v>
      </c>
      <c r="AG68" s="43">
        <f t="shared" si="40"/>
        <v>5500</v>
      </c>
      <c r="AH68" s="43">
        <f t="shared" si="41"/>
        <v>6000</v>
      </c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</row>
    <row r="69" spans="1:217" s="5" customFormat="1" ht="14.25" hidden="1" outlineLevel="1" x14ac:dyDescent="0.2">
      <c r="A69" s="14" t="s">
        <v>72</v>
      </c>
      <c r="B69" s="109">
        <v>500</v>
      </c>
      <c r="C69" s="109">
        <v>500</v>
      </c>
      <c r="D69" s="109">
        <v>500</v>
      </c>
      <c r="E69" s="109">
        <v>500</v>
      </c>
      <c r="F69" s="109">
        <v>500</v>
      </c>
      <c r="G69" s="109">
        <v>500</v>
      </c>
      <c r="H69" s="109">
        <v>500</v>
      </c>
      <c r="I69" s="109">
        <v>500</v>
      </c>
      <c r="J69" s="109">
        <v>500</v>
      </c>
      <c r="K69" s="109">
        <v>500</v>
      </c>
      <c r="L69" s="109">
        <v>500</v>
      </c>
      <c r="M69" s="109">
        <v>500</v>
      </c>
      <c r="N69" s="95">
        <f t="shared" si="60"/>
        <v>6000</v>
      </c>
      <c r="O69"/>
      <c r="P69"/>
      <c r="Q69"/>
      <c r="R69"/>
      <c r="S69"/>
      <c r="T69"/>
      <c r="U69"/>
      <c r="V69" s="16" t="s">
        <v>72</v>
      </c>
      <c r="W69" s="43">
        <f t="shared" si="30"/>
        <v>500</v>
      </c>
      <c r="X69" s="43">
        <f t="shared" si="31"/>
        <v>1000</v>
      </c>
      <c r="Y69" s="43">
        <f t="shared" si="32"/>
        <v>1500</v>
      </c>
      <c r="Z69" s="43">
        <f t="shared" si="33"/>
        <v>2000</v>
      </c>
      <c r="AA69" s="43">
        <f t="shared" si="34"/>
        <v>2500</v>
      </c>
      <c r="AB69" s="43">
        <f t="shared" si="35"/>
        <v>3000</v>
      </c>
      <c r="AC69" s="43">
        <f t="shared" si="36"/>
        <v>3500</v>
      </c>
      <c r="AD69" s="43">
        <f t="shared" si="37"/>
        <v>4000</v>
      </c>
      <c r="AE69" s="43">
        <f t="shared" si="38"/>
        <v>4500</v>
      </c>
      <c r="AF69" s="43">
        <f t="shared" si="39"/>
        <v>5000</v>
      </c>
      <c r="AG69" s="43">
        <f t="shared" si="40"/>
        <v>5500</v>
      </c>
      <c r="AH69" s="43">
        <f t="shared" si="41"/>
        <v>6000</v>
      </c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</row>
    <row r="70" spans="1:217" s="5" customFormat="1" ht="14.25" hidden="1" outlineLevel="1" x14ac:dyDescent="0.2">
      <c r="A70" s="14" t="s">
        <v>73</v>
      </c>
      <c r="B70" s="109">
        <v>500</v>
      </c>
      <c r="C70" s="109">
        <v>500</v>
      </c>
      <c r="D70" s="109">
        <v>500</v>
      </c>
      <c r="E70" s="109">
        <v>500</v>
      </c>
      <c r="F70" s="109">
        <v>500</v>
      </c>
      <c r="G70" s="109">
        <v>500</v>
      </c>
      <c r="H70" s="109">
        <v>500</v>
      </c>
      <c r="I70" s="109">
        <v>500</v>
      </c>
      <c r="J70" s="109">
        <v>500</v>
      </c>
      <c r="K70" s="109">
        <v>500</v>
      </c>
      <c r="L70" s="109">
        <v>500</v>
      </c>
      <c r="M70" s="109">
        <v>500</v>
      </c>
      <c r="N70" s="95">
        <f t="shared" si="60"/>
        <v>6000</v>
      </c>
      <c r="O70"/>
      <c r="P70"/>
      <c r="Q70"/>
      <c r="R70"/>
      <c r="S70"/>
      <c r="T70"/>
      <c r="U70"/>
      <c r="V70" s="16" t="s">
        <v>73</v>
      </c>
      <c r="W70" s="43">
        <f t="shared" si="30"/>
        <v>500</v>
      </c>
      <c r="X70" s="43">
        <f t="shared" si="31"/>
        <v>1000</v>
      </c>
      <c r="Y70" s="43">
        <f t="shared" si="32"/>
        <v>1500</v>
      </c>
      <c r="Z70" s="43">
        <f t="shared" si="33"/>
        <v>2000</v>
      </c>
      <c r="AA70" s="43">
        <f t="shared" si="34"/>
        <v>2500</v>
      </c>
      <c r="AB70" s="43">
        <f t="shared" si="35"/>
        <v>3000</v>
      </c>
      <c r="AC70" s="43">
        <f t="shared" si="36"/>
        <v>3500</v>
      </c>
      <c r="AD70" s="43">
        <f t="shared" si="37"/>
        <v>4000</v>
      </c>
      <c r="AE70" s="43">
        <f t="shared" si="38"/>
        <v>4500</v>
      </c>
      <c r="AF70" s="43">
        <f t="shared" si="39"/>
        <v>5000</v>
      </c>
      <c r="AG70" s="43">
        <f t="shared" si="40"/>
        <v>5500</v>
      </c>
      <c r="AH70" s="43">
        <f t="shared" si="41"/>
        <v>6000</v>
      </c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</row>
    <row r="71" spans="1:217" s="5" customFormat="1" ht="14.25" hidden="1" outlineLevel="1" x14ac:dyDescent="0.2">
      <c r="A71" s="14" t="s">
        <v>74</v>
      </c>
      <c r="B71" s="109">
        <v>500</v>
      </c>
      <c r="C71" s="109">
        <v>500</v>
      </c>
      <c r="D71" s="109">
        <v>500</v>
      </c>
      <c r="E71" s="109">
        <v>500</v>
      </c>
      <c r="F71" s="109">
        <v>500</v>
      </c>
      <c r="G71" s="109">
        <v>500</v>
      </c>
      <c r="H71" s="109">
        <v>500</v>
      </c>
      <c r="I71" s="109">
        <v>500</v>
      </c>
      <c r="J71" s="109">
        <v>500</v>
      </c>
      <c r="K71" s="109">
        <v>500</v>
      </c>
      <c r="L71" s="109">
        <v>500</v>
      </c>
      <c r="M71" s="109">
        <v>500</v>
      </c>
      <c r="N71" s="95">
        <f t="shared" si="60"/>
        <v>6000</v>
      </c>
      <c r="O71"/>
      <c r="P71"/>
      <c r="Q71"/>
      <c r="R71"/>
      <c r="S71"/>
      <c r="T71"/>
      <c r="U71"/>
      <c r="V71" s="16" t="s">
        <v>74</v>
      </c>
      <c r="W71" s="43">
        <f t="shared" si="30"/>
        <v>500</v>
      </c>
      <c r="X71" s="43">
        <f t="shared" si="31"/>
        <v>1000</v>
      </c>
      <c r="Y71" s="43">
        <f t="shared" si="32"/>
        <v>1500</v>
      </c>
      <c r="Z71" s="43">
        <f t="shared" si="33"/>
        <v>2000</v>
      </c>
      <c r="AA71" s="43">
        <f t="shared" si="34"/>
        <v>2500</v>
      </c>
      <c r="AB71" s="43">
        <f t="shared" si="35"/>
        <v>3000</v>
      </c>
      <c r="AC71" s="43">
        <f t="shared" si="36"/>
        <v>3500</v>
      </c>
      <c r="AD71" s="43">
        <f t="shared" si="37"/>
        <v>4000</v>
      </c>
      <c r="AE71" s="43">
        <f t="shared" si="38"/>
        <v>4500</v>
      </c>
      <c r="AF71" s="43">
        <f t="shared" si="39"/>
        <v>5000</v>
      </c>
      <c r="AG71" s="43">
        <f t="shared" si="40"/>
        <v>5500</v>
      </c>
      <c r="AH71" s="43">
        <f t="shared" si="41"/>
        <v>6000</v>
      </c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</row>
    <row r="72" spans="1:217" s="5" customFormat="1" ht="14.25" hidden="1" outlineLevel="1" x14ac:dyDescent="0.2">
      <c r="A72" s="14" t="s">
        <v>75</v>
      </c>
      <c r="B72" s="109">
        <v>500</v>
      </c>
      <c r="C72" s="109">
        <v>500</v>
      </c>
      <c r="D72" s="109">
        <v>500</v>
      </c>
      <c r="E72" s="109">
        <v>500</v>
      </c>
      <c r="F72" s="109">
        <v>500</v>
      </c>
      <c r="G72" s="109">
        <v>500</v>
      </c>
      <c r="H72" s="109">
        <v>500</v>
      </c>
      <c r="I72" s="109">
        <v>500</v>
      </c>
      <c r="J72" s="109">
        <v>500</v>
      </c>
      <c r="K72" s="109">
        <v>500</v>
      </c>
      <c r="L72" s="109">
        <v>500</v>
      </c>
      <c r="M72" s="109">
        <v>500</v>
      </c>
      <c r="N72" s="95">
        <f t="shared" si="60"/>
        <v>6000</v>
      </c>
      <c r="O72"/>
      <c r="P72"/>
      <c r="Q72"/>
      <c r="R72"/>
      <c r="S72"/>
      <c r="T72"/>
      <c r="U72"/>
      <c r="V72" s="16" t="s">
        <v>75</v>
      </c>
      <c r="W72" s="43">
        <f t="shared" si="30"/>
        <v>500</v>
      </c>
      <c r="X72" s="43">
        <f t="shared" si="31"/>
        <v>1000</v>
      </c>
      <c r="Y72" s="43">
        <f t="shared" si="32"/>
        <v>1500</v>
      </c>
      <c r="Z72" s="43">
        <f t="shared" si="33"/>
        <v>2000</v>
      </c>
      <c r="AA72" s="43">
        <f t="shared" si="34"/>
        <v>2500</v>
      </c>
      <c r="AB72" s="43">
        <f t="shared" si="35"/>
        <v>3000</v>
      </c>
      <c r="AC72" s="43">
        <f t="shared" si="36"/>
        <v>3500</v>
      </c>
      <c r="AD72" s="43">
        <f t="shared" si="37"/>
        <v>4000</v>
      </c>
      <c r="AE72" s="43">
        <f t="shared" si="38"/>
        <v>4500</v>
      </c>
      <c r="AF72" s="43">
        <f t="shared" si="39"/>
        <v>5000</v>
      </c>
      <c r="AG72" s="43">
        <f t="shared" si="40"/>
        <v>5500</v>
      </c>
      <c r="AH72" s="43">
        <f t="shared" si="41"/>
        <v>6000</v>
      </c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</row>
    <row r="73" spans="1:217" s="5" customFormat="1" ht="14.25" hidden="1" outlineLevel="1" x14ac:dyDescent="0.2">
      <c r="A73" s="14" t="s">
        <v>76</v>
      </c>
      <c r="B73" s="109">
        <v>500</v>
      </c>
      <c r="C73" s="109">
        <v>500</v>
      </c>
      <c r="D73" s="109">
        <v>500</v>
      </c>
      <c r="E73" s="109">
        <v>500</v>
      </c>
      <c r="F73" s="109">
        <v>500</v>
      </c>
      <c r="G73" s="109">
        <v>500</v>
      </c>
      <c r="H73" s="109">
        <v>500</v>
      </c>
      <c r="I73" s="109">
        <v>500</v>
      </c>
      <c r="J73" s="109">
        <v>500</v>
      </c>
      <c r="K73" s="109">
        <v>500</v>
      </c>
      <c r="L73" s="109">
        <v>500</v>
      </c>
      <c r="M73" s="109">
        <v>500</v>
      </c>
      <c r="N73" s="95">
        <f t="shared" si="60"/>
        <v>6000</v>
      </c>
      <c r="O73"/>
      <c r="P73"/>
      <c r="Q73"/>
      <c r="R73"/>
      <c r="S73"/>
      <c r="T73"/>
      <c r="U73"/>
      <c r="V73" s="16" t="s">
        <v>76</v>
      </c>
      <c r="W73" s="43">
        <f t="shared" si="30"/>
        <v>500</v>
      </c>
      <c r="X73" s="43">
        <f t="shared" si="31"/>
        <v>1000</v>
      </c>
      <c r="Y73" s="43">
        <f t="shared" si="32"/>
        <v>1500</v>
      </c>
      <c r="Z73" s="43">
        <f t="shared" si="33"/>
        <v>2000</v>
      </c>
      <c r="AA73" s="43">
        <f t="shared" si="34"/>
        <v>2500</v>
      </c>
      <c r="AB73" s="43">
        <f t="shared" si="35"/>
        <v>3000</v>
      </c>
      <c r="AC73" s="43">
        <f t="shared" si="36"/>
        <v>3500</v>
      </c>
      <c r="AD73" s="43">
        <f t="shared" si="37"/>
        <v>4000</v>
      </c>
      <c r="AE73" s="43">
        <f t="shared" si="38"/>
        <v>4500</v>
      </c>
      <c r="AF73" s="43">
        <f t="shared" si="39"/>
        <v>5000</v>
      </c>
      <c r="AG73" s="43">
        <f t="shared" si="40"/>
        <v>5500</v>
      </c>
      <c r="AH73" s="43">
        <f t="shared" si="41"/>
        <v>6000</v>
      </c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</row>
    <row r="74" spans="1:217" s="5" customFormat="1" ht="14.25" hidden="1" outlineLevel="1" x14ac:dyDescent="0.2">
      <c r="A74" s="52" t="s">
        <v>77</v>
      </c>
      <c r="B74" s="109">
        <v>500</v>
      </c>
      <c r="C74" s="109">
        <v>500</v>
      </c>
      <c r="D74" s="109">
        <v>500</v>
      </c>
      <c r="E74" s="109">
        <v>500</v>
      </c>
      <c r="F74" s="109">
        <v>500</v>
      </c>
      <c r="G74" s="109">
        <v>500</v>
      </c>
      <c r="H74" s="109">
        <v>500</v>
      </c>
      <c r="I74" s="109">
        <v>500</v>
      </c>
      <c r="J74" s="109">
        <v>500</v>
      </c>
      <c r="K74" s="109">
        <v>500</v>
      </c>
      <c r="L74" s="109">
        <v>500</v>
      </c>
      <c r="M74" s="109">
        <v>500</v>
      </c>
      <c r="N74" s="95">
        <f t="shared" si="60"/>
        <v>6000</v>
      </c>
      <c r="O74"/>
      <c r="P74"/>
      <c r="Q74"/>
      <c r="R74"/>
      <c r="S74"/>
      <c r="T74"/>
      <c r="U74"/>
      <c r="V74" s="53" t="s">
        <v>77</v>
      </c>
      <c r="W74" s="43">
        <f t="shared" si="30"/>
        <v>500</v>
      </c>
      <c r="X74" s="43">
        <f t="shared" si="31"/>
        <v>1000</v>
      </c>
      <c r="Y74" s="43">
        <f t="shared" si="32"/>
        <v>1500</v>
      </c>
      <c r="Z74" s="43">
        <f t="shared" si="33"/>
        <v>2000</v>
      </c>
      <c r="AA74" s="43">
        <f t="shared" si="34"/>
        <v>2500</v>
      </c>
      <c r="AB74" s="43">
        <f t="shared" si="35"/>
        <v>3000</v>
      </c>
      <c r="AC74" s="43">
        <f t="shared" si="36"/>
        <v>3500</v>
      </c>
      <c r="AD74" s="43">
        <f t="shared" si="37"/>
        <v>4000</v>
      </c>
      <c r="AE74" s="43">
        <f t="shared" si="38"/>
        <v>4500</v>
      </c>
      <c r="AF74" s="43">
        <f t="shared" si="39"/>
        <v>5000</v>
      </c>
      <c r="AG74" s="43">
        <f t="shared" si="40"/>
        <v>5500</v>
      </c>
      <c r="AH74" s="43">
        <f t="shared" si="41"/>
        <v>6000</v>
      </c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</row>
    <row r="75" spans="1:217" s="5" customFormat="1" ht="15" collapsed="1" thickBot="1" x14ac:dyDescent="0.25">
      <c r="A75" s="116" t="s">
        <v>78</v>
      </c>
      <c r="B75" s="117">
        <f>SUM(B64:B74)</f>
        <v>5500</v>
      </c>
      <c r="C75" s="117">
        <f>SUM(C64:C74)</f>
        <v>5500</v>
      </c>
      <c r="D75" s="117">
        <f t="shared" ref="D75:M75" si="61">SUM(D64:D74)</f>
        <v>5500</v>
      </c>
      <c r="E75" s="117">
        <f t="shared" si="61"/>
        <v>5500</v>
      </c>
      <c r="F75" s="117">
        <f t="shared" si="61"/>
        <v>5500</v>
      </c>
      <c r="G75" s="117">
        <f t="shared" si="61"/>
        <v>5500</v>
      </c>
      <c r="H75" s="117">
        <f t="shared" si="61"/>
        <v>5500</v>
      </c>
      <c r="I75" s="117">
        <f t="shared" si="61"/>
        <v>5500</v>
      </c>
      <c r="J75" s="117">
        <f t="shared" si="61"/>
        <v>5500</v>
      </c>
      <c r="K75" s="117">
        <f t="shared" si="61"/>
        <v>5500</v>
      </c>
      <c r="L75" s="117">
        <f t="shared" si="61"/>
        <v>5500</v>
      </c>
      <c r="M75" s="117">
        <f t="shared" si="61"/>
        <v>5500</v>
      </c>
      <c r="N75" s="118">
        <f>SUM(N64:N74)</f>
        <v>66000</v>
      </c>
      <c r="O75"/>
      <c r="P75"/>
      <c r="Q75"/>
      <c r="R75"/>
      <c r="S75"/>
      <c r="T75"/>
      <c r="U75"/>
      <c r="V75" s="18" t="s">
        <v>78</v>
      </c>
      <c r="W75" s="19">
        <f t="shared" si="30"/>
        <v>5500</v>
      </c>
      <c r="X75" s="19">
        <f t="shared" si="31"/>
        <v>11000</v>
      </c>
      <c r="Y75" s="19">
        <f t="shared" si="32"/>
        <v>16500</v>
      </c>
      <c r="Z75" s="19">
        <f t="shared" si="33"/>
        <v>22000</v>
      </c>
      <c r="AA75" s="19">
        <f t="shared" si="34"/>
        <v>27500</v>
      </c>
      <c r="AB75" s="19">
        <f t="shared" si="35"/>
        <v>33000</v>
      </c>
      <c r="AC75" s="19">
        <f t="shared" si="36"/>
        <v>38500</v>
      </c>
      <c r="AD75" s="19">
        <f t="shared" si="37"/>
        <v>44000</v>
      </c>
      <c r="AE75" s="19">
        <f t="shared" si="38"/>
        <v>49500</v>
      </c>
      <c r="AF75" s="19">
        <f t="shared" si="39"/>
        <v>55000</v>
      </c>
      <c r="AG75" s="19">
        <f t="shared" si="40"/>
        <v>60500</v>
      </c>
      <c r="AH75" s="19">
        <f t="shared" si="41"/>
        <v>66000</v>
      </c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</row>
    <row r="76" spans="1:217" s="5" customFormat="1" ht="15.75" thickTop="1" thickBot="1" x14ac:dyDescent="0.25">
      <c r="A76" s="78" t="s">
        <v>79</v>
      </c>
      <c r="B76" s="79">
        <f>SUM(B75,B63,B59,B54,,B44,B38)</f>
        <v>36000</v>
      </c>
      <c r="C76" s="79">
        <f t="shared" ref="C76:M76" si="62">SUM(C75,C63,C59,C54,,C44,C38)</f>
        <v>36000</v>
      </c>
      <c r="D76" s="79">
        <f t="shared" si="62"/>
        <v>36000</v>
      </c>
      <c r="E76" s="79">
        <f t="shared" si="62"/>
        <v>36000</v>
      </c>
      <c r="F76" s="79">
        <f t="shared" si="62"/>
        <v>36000</v>
      </c>
      <c r="G76" s="79">
        <f t="shared" si="62"/>
        <v>36000</v>
      </c>
      <c r="H76" s="79">
        <f t="shared" si="62"/>
        <v>36000</v>
      </c>
      <c r="I76" s="79">
        <f t="shared" si="62"/>
        <v>36000</v>
      </c>
      <c r="J76" s="79">
        <f t="shared" si="62"/>
        <v>36000</v>
      </c>
      <c r="K76" s="79">
        <f t="shared" si="62"/>
        <v>36000</v>
      </c>
      <c r="L76" s="79">
        <f t="shared" si="62"/>
        <v>36000</v>
      </c>
      <c r="M76" s="79">
        <f t="shared" si="62"/>
        <v>36000</v>
      </c>
      <c r="N76" s="94">
        <f>SUM(N75,N63,N59,N54,,N44,N38)</f>
        <v>432000</v>
      </c>
      <c r="O76"/>
      <c r="P76"/>
      <c r="Q76"/>
      <c r="R76"/>
      <c r="S76"/>
      <c r="T76"/>
      <c r="U76"/>
      <c r="V76" s="27" t="s">
        <v>79</v>
      </c>
      <c r="W76" s="28">
        <f>B76</f>
        <v>36000</v>
      </c>
      <c r="X76" s="28">
        <f>W76+C76</f>
        <v>72000</v>
      </c>
      <c r="Y76" s="28">
        <f t="shared" si="32"/>
        <v>108000</v>
      </c>
      <c r="Z76" s="28">
        <f t="shared" si="33"/>
        <v>144000</v>
      </c>
      <c r="AA76" s="28">
        <f t="shared" si="34"/>
        <v>180000</v>
      </c>
      <c r="AB76" s="28">
        <f t="shared" si="35"/>
        <v>216000</v>
      </c>
      <c r="AC76" s="28">
        <f t="shared" si="36"/>
        <v>252000</v>
      </c>
      <c r="AD76" s="28">
        <f t="shared" si="37"/>
        <v>288000</v>
      </c>
      <c r="AE76" s="28">
        <f t="shared" si="38"/>
        <v>324000</v>
      </c>
      <c r="AF76" s="28">
        <f t="shared" si="39"/>
        <v>360000</v>
      </c>
      <c r="AG76" s="28">
        <f t="shared" si="40"/>
        <v>396000</v>
      </c>
      <c r="AH76" s="28">
        <f t="shared" si="41"/>
        <v>432000</v>
      </c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</row>
    <row r="77" spans="1:217" s="5" customFormat="1" ht="15.75" thickTop="1" thickBot="1" x14ac:dyDescent="0.25">
      <c r="A77" s="56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99"/>
      <c r="O77"/>
      <c r="P77"/>
      <c r="Q77"/>
      <c r="R77"/>
      <c r="S77"/>
      <c r="T77"/>
      <c r="U77"/>
      <c r="V77" s="58"/>
      <c r="W77" s="59">
        <f t="shared" ref="W77:W97" si="63">B77</f>
        <v>0</v>
      </c>
      <c r="X77" s="59">
        <f t="shared" ref="X77:Z82" si="64">IF(C77&lt;&gt;0,C77-B77,0)</f>
        <v>0</v>
      </c>
      <c r="Y77" s="59">
        <f t="shared" si="64"/>
        <v>0</v>
      </c>
      <c r="Z77" s="59">
        <f t="shared" si="64"/>
        <v>0</v>
      </c>
      <c r="AA77" s="59">
        <f t="shared" ref="AA77:AF82" si="65">IF(F77&lt;&gt;0,F77-E77,0)</f>
        <v>0</v>
      </c>
      <c r="AB77" s="59">
        <f t="shared" si="65"/>
        <v>0</v>
      </c>
      <c r="AC77" s="59">
        <f t="shared" si="65"/>
        <v>0</v>
      </c>
      <c r="AD77" s="59">
        <f t="shared" si="65"/>
        <v>0</v>
      </c>
      <c r="AE77" s="59">
        <f t="shared" si="65"/>
        <v>0</v>
      </c>
      <c r="AF77" s="59">
        <f t="shared" si="65"/>
        <v>0</v>
      </c>
      <c r="AG77" s="59">
        <f t="shared" ref="AG77:AH82" si="66">IF(L77&lt;&gt;0,L77-K77,0)</f>
        <v>0</v>
      </c>
      <c r="AH77" s="59">
        <f t="shared" si="66"/>
        <v>0</v>
      </c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</row>
    <row r="78" spans="1:217" s="5" customFormat="1" ht="15.75" thickTop="1" thickBot="1" x14ac:dyDescent="0.25">
      <c r="A78" s="84" t="s">
        <v>109</v>
      </c>
      <c r="B78" s="85">
        <f>B81+B63</f>
        <v>2385</v>
      </c>
      <c r="C78" s="85">
        <f t="shared" ref="C78:M78" si="67">C81+C63</f>
        <v>10035</v>
      </c>
      <c r="D78" s="85">
        <f t="shared" si="67"/>
        <v>13670</v>
      </c>
      <c r="E78" s="85">
        <f t="shared" si="67"/>
        <v>13690</v>
      </c>
      <c r="F78" s="85">
        <f t="shared" si="67"/>
        <v>19340</v>
      </c>
      <c r="G78" s="85">
        <f t="shared" si="67"/>
        <v>13685</v>
      </c>
      <c r="H78" s="85">
        <f t="shared" si="67"/>
        <v>-8935</v>
      </c>
      <c r="I78" s="85">
        <f t="shared" si="67"/>
        <v>8010</v>
      </c>
      <c r="J78" s="85">
        <f t="shared" si="67"/>
        <v>13665</v>
      </c>
      <c r="K78" s="85">
        <f t="shared" si="67"/>
        <v>24980</v>
      </c>
      <c r="L78" s="85">
        <f t="shared" si="67"/>
        <v>24960</v>
      </c>
      <c r="M78" s="85">
        <f t="shared" si="67"/>
        <v>24950</v>
      </c>
      <c r="N78" s="100">
        <f>N81+N63</f>
        <v>160435</v>
      </c>
      <c r="O78"/>
      <c r="P78"/>
      <c r="Q78"/>
      <c r="R78"/>
      <c r="S78"/>
      <c r="T78"/>
      <c r="U78"/>
      <c r="V78" s="60" t="s">
        <v>80</v>
      </c>
      <c r="W78" s="61">
        <f>B78</f>
        <v>2385</v>
      </c>
      <c r="X78" s="61">
        <f>W78+C78</f>
        <v>12420</v>
      </c>
      <c r="Y78" s="61">
        <f t="shared" ref="Y78" si="68">X78+D78</f>
        <v>26090</v>
      </c>
      <c r="Z78" s="61">
        <f t="shared" ref="Z78" si="69">Y78+E78</f>
        <v>39780</v>
      </c>
      <c r="AA78" s="61">
        <f t="shared" ref="AA78" si="70">Z78+F78</f>
        <v>59120</v>
      </c>
      <c r="AB78" s="61">
        <f t="shared" ref="AB78" si="71">AA78+G78</f>
        <v>72805</v>
      </c>
      <c r="AC78" s="61">
        <f t="shared" ref="AC78" si="72">AB78+H78</f>
        <v>63870</v>
      </c>
      <c r="AD78" s="61">
        <f t="shared" ref="AD78" si="73">AC78+I78</f>
        <v>71880</v>
      </c>
      <c r="AE78" s="61">
        <f t="shared" ref="AE78" si="74">AD78+J78</f>
        <v>85545</v>
      </c>
      <c r="AF78" s="61">
        <f t="shared" ref="AF78" si="75">AE78+K78</f>
        <v>110525</v>
      </c>
      <c r="AG78" s="61">
        <f t="shared" ref="AG78" si="76">AF78+L78</f>
        <v>135485</v>
      </c>
      <c r="AH78" s="61">
        <f t="shared" ref="AH78" si="77">AG78+M78</f>
        <v>160435</v>
      </c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</row>
    <row r="79" spans="1:217" s="5" customFormat="1" ht="15" thickBot="1" x14ac:dyDescent="0.25">
      <c r="A79" s="86" t="s">
        <v>110</v>
      </c>
      <c r="B79" s="87">
        <f t="shared" ref="B79:N79" si="78">+B78/B10</f>
        <v>5.6785714285714287E-2</v>
      </c>
      <c r="C79" s="87">
        <f t="shared" si="78"/>
        <v>0.19871287128712872</v>
      </c>
      <c r="D79" s="87">
        <f t="shared" si="78"/>
        <v>0.24854545454545454</v>
      </c>
      <c r="E79" s="87">
        <f t="shared" si="78"/>
        <v>0.24890909090909091</v>
      </c>
      <c r="F79" s="87">
        <f t="shared" si="78"/>
        <v>0.31447154471544714</v>
      </c>
      <c r="G79" s="87">
        <f t="shared" si="78"/>
        <v>0.24881818181818183</v>
      </c>
      <c r="H79" s="87">
        <f t="shared" si="78"/>
        <v>-0.30810344827586206</v>
      </c>
      <c r="I79" s="87">
        <f t="shared" si="78"/>
        <v>0.16515463917525774</v>
      </c>
      <c r="J79" s="87">
        <f t="shared" si="78"/>
        <v>0.24845454545454546</v>
      </c>
      <c r="K79" s="87">
        <f t="shared" si="78"/>
        <v>0.3673529411764706</v>
      </c>
      <c r="L79" s="87">
        <f t="shared" si="78"/>
        <v>0.36705882352941177</v>
      </c>
      <c r="M79" s="87">
        <f t="shared" si="78"/>
        <v>0.36691176470588233</v>
      </c>
      <c r="N79" s="101">
        <f t="shared" si="78"/>
        <v>0.24475209763539282</v>
      </c>
      <c r="O79"/>
      <c r="P79"/>
      <c r="Q79"/>
      <c r="R79"/>
      <c r="S79"/>
      <c r="T79"/>
      <c r="U79"/>
      <c r="V79" s="62" t="s">
        <v>81</v>
      </c>
      <c r="W79" s="63">
        <f t="shared" si="63"/>
        <v>5.6785714285714287E-2</v>
      </c>
      <c r="X79" s="63">
        <f t="shared" si="64"/>
        <v>0.14192715700141445</v>
      </c>
      <c r="Y79" s="63">
        <f t="shared" si="64"/>
        <v>4.9832583258325819E-2</v>
      </c>
      <c r="Z79" s="63">
        <f t="shared" si="64"/>
        <v>3.6363636363637153E-4</v>
      </c>
      <c r="AA79" s="63">
        <f t="shared" si="65"/>
        <v>6.5562453806356225E-2</v>
      </c>
      <c r="AB79" s="63">
        <f t="shared" si="65"/>
        <v>-6.565336289726531E-2</v>
      </c>
      <c r="AC79" s="63">
        <f t="shared" si="65"/>
        <v>-0.55692163009404383</v>
      </c>
      <c r="AD79" s="63">
        <f t="shared" si="65"/>
        <v>0.4732580874511198</v>
      </c>
      <c r="AE79" s="63">
        <f t="shared" si="65"/>
        <v>8.3299906279287711E-2</v>
      </c>
      <c r="AF79" s="63">
        <f t="shared" si="65"/>
        <v>0.11889839572192515</v>
      </c>
      <c r="AG79" s="63">
        <f t="shared" si="66"/>
        <v>-2.9411764705883359E-4</v>
      </c>
      <c r="AH79" s="63">
        <f t="shared" si="66"/>
        <v>-1.4705882352944455E-4</v>
      </c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</row>
    <row r="80" spans="1:217" s="5" customFormat="1" ht="15.75" thickTop="1" thickBot="1" x14ac:dyDescent="0.25">
      <c r="A80" s="56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99"/>
      <c r="O80"/>
      <c r="P80"/>
      <c r="Q80"/>
      <c r="R80"/>
      <c r="S80"/>
      <c r="T80"/>
      <c r="U80"/>
      <c r="V80" s="58"/>
      <c r="W80" s="59">
        <f t="shared" si="63"/>
        <v>0</v>
      </c>
      <c r="X80" s="59">
        <f t="shared" si="64"/>
        <v>0</v>
      </c>
      <c r="Y80" s="59">
        <f t="shared" si="64"/>
        <v>0</v>
      </c>
      <c r="Z80" s="59">
        <f t="shared" si="64"/>
        <v>0</v>
      </c>
      <c r="AA80" s="59">
        <f t="shared" si="65"/>
        <v>0</v>
      </c>
      <c r="AB80" s="59">
        <f t="shared" si="65"/>
        <v>0</v>
      </c>
      <c r="AC80" s="59">
        <f t="shared" si="65"/>
        <v>0</v>
      </c>
      <c r="AD80" s="59">
        <f t="shared" si="65"/>
        <v>0</v>
      </c>
      <c r="AE80" s="59">
        <f t="shared" si="65"/>
        <v>0</v>
      </c>
      <c r="AF80" s="59">
        <f t="shared" si="65"/>
        <v>0</v>
      </c>
      <c r="AG80" s="59">
        <f t="shared" si="66"/>
        <v>0</v>
      </c>
      <c r="AH80" s="59">
        <f t="shared" si="66"/>
        <v>0</v>
      </c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</row>
    <row r="81" spans="1:217" s="5" customFormat="1" ht="15.75" thickTop="1" thickBot="1" x14ac:dyDescent="0.25">
      <c r="A81" s="84" t="s">
        <v>111</v>
      </c>
      <c r="B81" s="85">
        <f>B21-B76</f>
        <v>885</v>
      </c>
      <c r="C81" s="85">
        <f t="shared" ref="C81:M81" si="79">C21-C76</f>
        <v>8535</v>
      </c>
      <c r="D81" s="85">
        <f t="shared" si="79"/>
        <v>12170</v>
      </c>
      <c r="E81" s="85">
        <f t="shared" si="79"/>
        <v>12190</v>
      </c>
      <c r="F81" s="85">
        <f t="shared" si="79"/>
        <v>17840</v>
      </c>
      <c r="G81" s="85">
        <f t="shared" si="79"/>
        <v>12185</v>
      </c>
      <c r="H81" s="85">
        <f t="shared" si="79"/>
        <v>-10435</v>
      </c>
      <c r="I81" s="85">
        <f t="shared" si="79"/>
        <v>6510</v>
      </c>
      <c r="J81" s="85">
        <f t="shared" si="79"/>
        <v>12165</v>
      </c>
      <c r="K81" s="85">
        <f t="shared" si="79"/>
        <v>23480</v>
      </c>
      <c r="L81" s="85">
        <f t="shared" si="79"/>
        <v>23460</v>
      </c>
      <c r="M81" s="85">
        <f t="shared" si="79"/>
        <v>23450</v>
      </c>
      <c r="N81" s="100">
        <f>N21-N76</f>
        <v>142435</v>
      </c>
      <c r="O81"/>
      <c r="P81"/>
      <c r="Q81"/>
      <c r="R81"/>
      <c r="S81"/>
      <c r="T81"/>
      <c r="U81"/>
      <c r="V81" s="60" t="s">
        <v>82</v>
      </c>
      <c r="W81" s="61">
        <f>B81</f>
        <v>885</v>
      </c>
      <c r="X81" s="61">
        <f>W81+C81</f>
        <v>9420</v>
      </c>
      <c r="Y81" s="61">
        <f t="shared" ref="Y81" si="80">X81+D81</f>
        <v>21590</v>
      </c>
      <c r="Z81" s="61">
        <f t="shared" ref="Z81" si="81">Y81+E81</f>
        <v>33780</v>
      </c>
      <c r="AA81" s="61">
        <f t="shared" ref="AA81" si="82">Z81+F81</f>
        <v>51620</v>
      </c>
      <c r="AB81" s="61">
        <f t="shared" ref="AB81" si="83">AA81+G81</f>
        <v>63805</v>
      </c>
      <c r="AC81" s="61">
        <f t="shared" ref="AC81" si="84">AB81+H81</f>
        <v>53370</v>
      </c>
      <c r="AD81" s="61">
        <f t="shared" ref="AD81" si="85">AC81+I81</f>
        <v>59880</v>
      </c>
      <c r="AE81" s="61">
        <f t="shared" ref="AE81" si="86">AD81+J81</f>
        <v>72045</v>
      </c>
      <c r="AF81" s="61">
        <f t="shared" ref="AF81" si="87">AE81+K81</f>
        <v>95525</v>
      </c>
      <c r="AG81" s="61">
        <f t="shared" ref="AG81" si="88">AF81+L81</f>
        <v>118985</v>
      </c>
      <c r="AH81" s="61">
        <f t="shared" ref="AH81" si="89">AG81+M81</f>
        <v>142435</v>
      </c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</row>
    <row r="82" spans="1:217" s="5" customFormat="1" ht="14.25" x14ac:dyDescent="0.2">
      <c r="A82" s="86" t="s">
        <v>83</v>
      </c>
      <c r="B82" s="87">
        <f t="shared" ref="B82:N82" si="90">+B81/B10</f>
        <v>2.1071428571428571E-2</v>
      </c>
      <c r="C82" s="87">
        <f t="shared" si="90"/>
        <v>0.16900990099009902</v>
      </c>
      <c r="D82" s="87">
        <f t="shared" si="90"/>
        <v>0.22127272727272726</v>
      </c>
      <c r="E82" s="87">
        <f t="shared" si="90"/>
        <v>0.22163636363636363</v>
      </c>
      <c r="F82" s="87">
        <f t="shared" si="90"/>
        <v>0.29008130081300815</v>
      </c>
      <c r="G82" s="87">
        <f t="shared" si="90"/>
        <v>0.22154545454545455</v>
      </c>
      <c r="H82" s="87">
        <f t="shared" si="90"/>
        <v>-0.35982758620689653</v>
      </c>
      <c r="I82" s="87">
        <f t="shared" si="90"/>
        <v>0.13422680412371135</v>
      </c>
      <c r="J82" s="87">
        <f t="shared" si="90"/>
        <v>0.22118181818181817</v>
      </c>
      <c r="K82" s="87">
        <f t="shared" si="90"/>
        <v>0.34529411764705881</v>
      </c>
      <c r="L82" s="87">
        <f t="shared" si="90"/>
        <v>0.34499999999999997</v>
      </c>
      <c r="M82" s="87">
        <f t="shared" si="90"/>
        <v>0.34485294117647058</v>
      </c>
      <c r="N82" s="101">
        <f t="shared" si="90"/>
        <v>0.21729214340198322</v>
      </c>
      <c r="O82"/>
      <c r="P82"/>
      <c r="Q82"/>
      <c r="R82"/>
      <c r="S82"/>
      <c r="T82"/>
      <c r="U82"/>
      <c r="V82" s="62" t="s">
        <v>83</v>
      </c>
      <c r="W82" s="63">
        <f t="shared" si="63"/>
        <v>2.1071428571428571E-2</v>
      </c>
      <c r="X82" s="63">
        <f t="shared" si="64"/>
        <v>0.14793847241867045</v>
      </c>
      <c r="Y82" s="63">
        <f t="shared" si="64"/>
        <v>5.2262826282628239E-2</v>
      </c>
      <c r="Z82" s="63">
        <f t="shared" si="64"/>
        <v>3.6363636363637153E-4</v>
      </c>
      <c r="AA82" s="63">
        <f t="shared" si="65"/>
        <v>6.8444937176644516E-2</v>
      </c>
      <c r="AB82" s="63">
        <f t="shared" si="65"/>
        <v>-6.8535846267553602E-2</v>
      </c>
      <c r="AC82" s="63">
        <f t="shared" si="65"/>
        <v>-0.58137304075235108</v>
      </c>
      <c r="AD82" s="63">
        <f t="shared" si="65"/>
        <v>0.49405439033060788</v>
      </c>
      <c r="AE82" s="63">
        <f t="shared" si="65"/>
        <v>8.6955014058106822E-2</v>
      </c>
      <c r="AF82" s="63">
        <f t="shared" si="65"/>
        <v>0.12411229946524063</v>
      </c>
      <c r="AG82" s="63">
        <f t="shared" si="66"/>
        <v>-2.9411764705883359E-4</v>
      </c>
      <c r="AH82" s="63">
        <f t="shared" si="66"/>
        <v>-1.4705882352938904E-4</v>
      </c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</row>
    <row r="83" spans="1:217" s="26" customFormat="1" ht="14.25" x14ac:dyDescent="0.2">
      <c r="A83" s="29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102"/>
      <c r="O83"/>
      <c r="P83"/>
      <c r="Q83"/>
      <c r="R83"/>
      <c r="S83"/>
      <c r="T83"/>
      <c r="U83"/>
      <c r="V83" s="30"/>
      <c r="W83" s="65">
        <f t="shared" si="63"/>
        <v>0</v>
      </c>
      <c r="X83" s="65">
        <f t="shared" ref="X83:X90" si="91">W83+C83</f>
        <v>0</v>
      </c>
      <c r="Y83" s="65">
        <f t="shared" ref="Y83:Y90" si="92">X83+D83</f>
        <v>0</v>
      </c>
      <c r="Z83" s="65">
        <f t="shared" ref="Z83:Z90" si="93">Y83+E83</f>
        <v>0</v>
      </c>
      <c r="AA83" s="65">
        <f t="shared" ref="AA83:AA90" si="94">Z83+F83</f>
        <v>0</v>
      </c>
      <c r="AB83" s="65">
        <f t="shared" ref="AB83:AB90" si="95">AA83+G83</f>
        <v>0</v>
      </c>
      <c r="AC83" s="65">
        <f t="shared" ref="AC83:AC90" si="96">AB83+H83</f>
        <v>0</v>
      </c>
      <c r="AD83" s="65">
        <f t="shared" ref="AD83:AD90" si="97">AC83+I83</f>
        <v>0</v>
      </c>
      <c r="AE83" s="65">
        <f t="shared" ref="AE83:AE90" si="98">AD83+J83</f>
        <v>0</v>
      </c>
      <c r="AF83" s="65">
        <f t="shared" ref="AF83:AF90" si="99">AE83+K83</f>
        <v>0</v>
      </c>
      <c r="AG83" s="65">
        <f t="shared" ref="AG83:AG90" si="100">AF83+L83</f>
        <v>0</v>
      </c>
      <c r="AH83" s="65">
        <f t="shared" ref="AH83:AH90" si="101">AG83+M83</f>
        <v>0</v>
      </c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</row>
    <row r="84" spans="1:217" s="5" customFormat="1" ht="14.25" x14ac:dyDescent="0.2">
      <c r="A84" s="29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102"/>
      <c r="O84"/>
      <c r="P84"/>
      <c r="Q84"/>
      <c r="R84"/>
      <c r="S84"/>
      <c r="T84"/>
      <c r="U84"/>
      <c r="V84" s="30"/>
      <c r="W84" s="67">
        <f t="shared" si="63"/>
        <v>0</v>
      </c>
      <c r="X84" s="67">
        <f t="shared" si="91"/>
        <v>0</v>
      </c>
      <c r="Y84" s="67">
        <f t="shared" si="92"/>
        <v>0</v>
      </c>
      <c r="Z84" s="67">
        <f t="shared" si="93"/>
        <v>0</v>
      </c>
      <c r="AA84" s="67">
        <f t="shared" si="94"/>
        <v>0</v>
      </c>
      <c r="AB84" s="67">
        <f t="shared" si="95"/>
        <v>0</v>
      </c>
      <c r="AC84" s="67">
        <f t="shared" si="96"/>
        <v>0</v>
      </c>
      <c r="AD84" s="67">
        <f t="shared" si="97"/>
        <v>0</v>
      </c>
      <c r="AE84" s="67">
        <f t="shared" si="98"/>
        <v>0</v>
      </c>
      <c r="AF84" s="67">
        <f t="shared" si="99"/>
        <v>0</v>
      </c>
      <c r="AG84" s="67">
        <f t="shared" si="100"/>
        <v>0</v>
      </c>
      <c r="AH84" s="67">
        <f t="shared" si="101"/>
        <v>0</v>
      </c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</row>
    <row r="85" spans="1:217" s="5" customFormat="1" ht="14.25" hidden="1" outlineLevel="1" x14ac:dyDescent="0.2">
      <c r="A85" s="29" t="s">
        <v>112</v>
      </c>
      <c r="B85" s="109">
        <v>400</v>
      </c>
      <c r="C85" s="109">
        <v>400</v>
      </c>
      <c r="D85" s="109">
        <v>400</v>
      </c>
      <c r="E85" s="109">
        <v>400</v>
      </c>
      <c r="F85" s="109">
        <v>400</v>
      </c>
      <c r="G85" s="109">
        <v>400</v>
      </c>
      <c r="H85" s="109">
        <v>400</v>
      </c>
      <c r="I85" s="109">
        <v>400</v>
      </c>
      <c r="J85" s="109">
        <v>400</v>
      </c>
      <c r="K85" s="109">
        <v>400</v>
      </c>
      <c r="L85" s="109">
        <v>400</v>
      </c>
      <c r="M85" s="109">
        <v>400</v>
      </c>
      <c r="N85" s="95">
        <f t="shared" ref="N85:N86" si="102">SUM(B85:M85)</f>
        <v>4800</v>
      </c>
      <c r="O85"/>
      <c r="P85"/>
      <c r="Q85"/>
      <c r="R85"/>
      <c r="S85"/>
      <c r="T85"/>
      <c r="U85"/>
      <c r="V85" s="30" t="s">
        <v>84</v>
      </c>
      <c r="W85" s="43">
        <f t="shared" si="63"/>
        <v>400</v>
      </c>
      <c r="X85" s="43">
        <f t="shared" si="91"/>
        <v>800</v>
      </c>
      <c r="Y85" s="43">
        <f t="shared" si="92"/>
        <v>1200</v>
      </c>
      <c r="Z85" s="43">
        <f t="shared" si="93"/>
        <v>1600</v>
      </c>
      <c r="AA85" s="43">
        <f t="shared" si="94"/>
        <v>2000</v>
      </c>
      <c r="AB85" s="43">
        <f t="shared" si="95"/>
        <v>2400</v>
      </c>
      <c r="AC85" s="43">
        <f t="shared" si="96"/>
        <v>2800</v>
      </c>
      <c r="AD85" s="43">
        <f t="shared" si="97"/>
        <v>3200</v>
      </c>
      <c r="AE85" s="43">
        <f t="shared" si="98"/>
        <v>3600</v>
      </c>
      <c r="AF85" s="43">
        <f t="shared" si="99"/>
        <v>4000</v>
      </c>
      <c r="AG85" s="43">
        <f t="shared" si="100"/>
        <v>4400</v>
      </c>
      <c r="AH85" s="43">
        <f t="shared" si="101"/>
        <v>4800</v>
      </c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</row>
    <row r="86" spans="1:217" s="69" customFormat="1" ht="14.25" hidden="1" outlineLevel="1" x14ac:dyDescent="0.2">
      <c r="A86" s="29" t="s">
        <v>113</v>
      </c>
      <c r="B86" s="109">
        <v>500</v>
      </c>
      <c r="C86" s="109">
        <v>500</v>
      </c>
      <c r="D86" s="109">
        <v>500</v>
      </c>
      <c r="E86" s="109">
        <v>500</v>
      </c>
      <c r="F86" s="109">
        <v>500</v>
      </c>
      <c r="G86" s="109">
        <v>500</v>
      </c>
      <c r="H86" s="109">
        <v>500</v>
      </c>
      <c r="I86" s="109">
        <v>500</v>
      </c>
      <c r="J86" s="109">
        <v>500</v>
      </c>
      <c r="K86" s="109">
        <v>500</v>
      </c>
      <c r="L86" s="109">
        <v>500</v>
      </c>
      <c r="M86" s="109">
        <v>500</v>
      </c>
      <c r="N86" s="95">
        <f t="shared" si="102"/>
        <v>6000</v>
      </c>
      <c r="O86"/>
      <c r="P86"/>
      <c r="Q86"/>
      <c r="R86"/>
      <c r="S86"/>
      <c r="T86"/>
      <c r="U86"/>
      <c r="V86" s="30" t="s">
        <v>85</v>
      </c>
      <c r="W86" s="32">
        <f t="shared" si="63"/>
        <v>500</v>
      </c>
      <c r="X86" s="32">
        <f t="shared" si="91"/>
        <v>1000</v>
      </c>
      <c r="Y86" s="32">
        <f t="shared" si="92"/>
        <v>1500</v>
      </c>
      <c r="Z86" s="32">
        <f t="shared" si="93"/>
        <v>2000</v>
      </c>
      <c r="AA86" s="32">
        <f t="shared" si="94"/>
        <v>2500</v>
      </c>
      <c r="AB86" s="32">
        <f t="shared" si="95"/>
        <v>3000</v>
      </c>
      <c r="AC86" s="32">
        <f t="shared" si="96"/>
        <v>3500</v>
      </c>
      <c r="AD86" s="32">
        <f t="shared" si="97"/>
        <v>4000</v>
      </c>
      <c r="AE86" s="32">
        <f t="shared" si="98"/>
        <v>4500</v>
      </c>
      <c r="AF86" s="32">
        <f t="shared" si="99"/>
        <v>5000</v>
      </c>
      <c r="AG86" s="32">
        <f t="shared" si="100"/>
        <v>5500</v>
      </c>
      <c r="AH86" s="32">
        <f t="shared" si="101"/>
        <v>6000</v>
      </c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68"/>
      <c r="FJ86" s="68"/>
      <c r="FK86" s="68"/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68"/>
      <c r="FW86" s="68"/>
      <c r="FX86" s="68"/>
      <c r="FY86" s="68"/>
      <c r="FZ86" s="68"/>
      <c r="GA86" s="68"/>
      <c r="GB86" s="68"/>
      <c r="GC86" s="68"/>
      <c r="GD86" s="68"/>
      <c r="GE86" s="68"/>
      <c r="GF86" s="68"/>
      <c r="GG86" s="68"/>
      <c r="GH86" s="68"/>
      <c r="GI86" s="68"/>
      <c r="GJ86" s="68"/>
      <c r="GK86" s="68"/>
      <c r="GL86" s="68"/>
      <c r="GM86" s="68"/>
      <c r="GN86" s="68"/>
      <c r="GO86" s="68"/>
      <c r="GP86" s="68"/>
      <c r="GQ86" s="68"/>
      <c r="GR86" s="68"/>
      <c r="GS86" s="68"/>
      <c r="GT86" s="68"/>
      <c r="GU86" s="68"/>
      <c r="GV86" s="68"/>
      <c r="GW86" s="68"/>
      <c r="GX86" s="68"/>
      <c r="GY86" s="68"/>
      <c r="GZ86" s="68"/>
      <c r="HA86" s="68"/>
      <c r="HB86" s="68"/>
      <c r="HC86" s="68"/>
      <c r="HD86" s="68"/>
      <c r="HE86" s="68"/>
      <c r="HF86" s="68"/>
      <c r="HG86" s="68"/>
      <c r="HH86" s="68"/>
      <c r="HI86" s="68"/>
    </row>
    <row r="87" spans="1:217" s="69" customFormat="1" ht="14.25" collapsed="1" x14ac:dyDescent="0.2">
      <c r="A87" s="124" t="s">
        <v>86</v>
      </c>
      <c r="B87" s="125">
        <f>+B85-B86</f>
        <v>-100</v>
      </c>
      <c r="C87" s="125">
        <f t="shared" ref="C87:N87" si="103">+C85-C86</f>
        <v>-100</v>
      </c>
      <c r="D87" s="125">
        <f t="shared" si="103"/>
        <v>-100</v>
      </c>
      <c r="E87" s="125">
        <f t="shared" si="103"/>
        <v>-100</v>
      </c>
      <c r="F87" s="125">
        <f t="shared" si="103"/>
        <v>-100</v>
      </c>
      <c r="G87" s="125">
        <f t="shared" si="103"/>
        <v>-100</v>
      </c>
      <c r="H87" s="125">
        <f t="shared" si="103"/>
        <v>-100</v>
      </c>
      <c r="I87" s="125">
        <f t="shared" si="103"/>
        <v>-100</v>
      </c>
      <c r="J87" s="125">
        <f t="shared" si="103"/>
        <v>-100</v>
      </c>
      <c r="K87" s="125">
        <f t="shared" si="103"/>
        <v>-100</v>
      </c>
      <c r="L87" s="125">
        <f t="shared" si="103"/>
        <v>-100</v>
      </c>
      <c r="M87" s="125">
        <f t="shared" si="103"/>
        <v>-100</v>
      </c>
      <c r="N87" s="126">
        <f t="shared" si="103"/>
        <v>-1200</v>
      </c>
      <c r="O87"/>
      <c r="P87"/>
      <c r="Q87"/>
      <c r="R87"/>
      <c r="S87"/>
      <c r="T87"/>
      <c r="U87"/>
      <c r="V87" s="54" t="s">
        <v>86</v>
      </c>
      <c r="W87" s="55">
        <f t="shared" si="63"/>
        <v>-100</v>
      </c>
      <c r="X87" s="55">
        <f t="shared" si="91"/>
        <v>-200</v>
      </c>
      <c r="Y87" s="55">
        <f t="shared" si="92"/>
        <v>-300</v>
      </c>
      <c r="Z87" s="55">
        <f t="shared" si="93"/>
        <v>-400</v>
      </c>
      <c r="AA87" s="55">
        <f t="shared" si="94"/>
        <v>-500</v>
      </c>
      <c r="AB87" s="55">
        <f t="shared" si="95"/>
        <v>-600</v>
      </c>
      <c r="AC87" s="55">
        <f t="shared" si="96"/>
        <v>-700</v>
      </c>
      <c r="AD87" s="55">
        <f t="shared" si="97"/>
        <v>-800</v>
      </c>
      <c r="AE87" s="55">
        <f t="shared" si="98"/>
        <v>-900</v>
      </c>
      <c r="AF87" s="55">
        <f t="shared" si="99"/>
        <v>-1000</v>
      </c>
      <c r="AG87" s="55">
        <f t="shared" si="100"/>
        <v>-1100</v>
      </c>
      <c r="AH87" s="55">
        <f t="shared" si="101"/>
        <v>-1200</v>
      </c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8"/>
      <c r="GX87" s="68"/>
      <c r="GY87" s="68"/>
      <c r="GZ87" s="68"/>
      <c r="HA87" s="68"/>
      <c r="HB87" s="68"/>
      <c r="HC87" s="68"/>
      <c r="HD87" s="68"/>
      <c r="HE87" s="68"/>
      <c r="HF87" s="68"/>
      <c r="HG87" s="68"/>
      <c r="HH87" s="68"/>
      <c r="HI87" s="68"/>
    </row>
    <row r="88" spans="1:217" s="69" customFormat="1" ht="14.25" x14ac:dyDescent="0.2">
      <c r="A88" s="70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103"/>
      <c r="O88"/>
      <c r="P88"/>
      <c r="Q88"/>
      <c r="R88"/>
      <c r="S88"/>
      <c r="T88"/>
      <c r="U88"/>
      <c r="V88" s="72"/>
      <c r="W88" s="73">
        <f t="shared" si="63"/>
        <v>0</v>
      </c>
      <c r="X88" s="73">
        <f t="shared" si="91"/>
        <v>0</v>
      </c>
      <c r="Y88" s="73">
        <f t="shared" si="92"/>
        <v>0</v>
      </c>
      <c r="Z88" s="73">
        <f t="shared" si="93"/>
        <v>0</v>
      </c>
      <c r="AA88" s="73">
        <f t="shared" si="94"/>
        <v>0</v>
      </c>
      <c r="AB88" s="73">
        <f t="shared" si="95"/>
        <v>0</v>
      </c>
      <c r="AC88" s="73">
        <f t="shared" si="96"/>
        <v>0</v>
      </c>
      <c r="AD88" s="73">
        <f t="shared" si="97"/>
        <v>0</v>
      </c>
      <c r="AE88" s="73">
        <f t="shared" si="98"/>
        <v>0</v>
      </c>
      <c r="AF88" s="73">
        <f t="shared" si="99"/>
        <v>0</v>
      </c>
      <c r="AG88" s="73">
        <f t="shared" si="100"/>
        <v>0</v>
      </c>
      <c r="AH88" s="73">
        <f t="shared" si="101"/>
        <v>0</v>
      </c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68"/>
      <c r="FJ88" s="68"/>
      <c r="FK88" s="68"/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68"/>
      <c r="FW88" s="68"/>
      <c r="FX88" s="68"/>
      <c r="FY88" s="68"/>
      <c r="FZ88" s="68"/>
      <c r="GA88" s="68"/>
      <c r="GB88" s="68"/>
      <c r="GC88" s="68"/>
      <c r="GD88" s="68"/>
      <c r="GE88" s="68"/>
      <c r="GF88" s="68"/>
      <c r="GG88" s="68"/>
      <c r="GH88" s="68"/>
      <c r="GI88" s="68"/>
      <c r="GJ88" s="68"/>
      <c r="GK88" s="68"/>
      <c r="GL88" s="68"/>
      <c r="GM88" s="68"/>
      <c r="GN88" s="68"/>
      <c r="GO88" s="68"/>
      <c r="GP88" s="68"/>
      <c r="GQ88" s="68"/>
      <c r="GR88" s="68"/>
      <c r="GS88" s="68"/>
      <c r="GT88" s="68"/>
      <c r="GU88" s="68"/>
      <c r="GV88" s="68"/>
      <c r="GW88" s="68"/>
      <c r="GX88" s="68"/>
      <c r="GY88" s="68"/>
      <c r="GZ88" s="68"/>
      <c r="HA88" s="68"/>
      <c r="HB88" s="68"/>
      <c r="HC88" s="68"/>
      <c r="HD88" s="68"/>
      <c r="HE88" s="68"/>
      <c r="HF88" s="68"/>
      <c r="HG88" s="68"/>
      <c r="HH88" s="68"/>
      <c r="HI88" s="68"/>
    </row>
    <row r="89" spans="1:217" s="69" customFormat="1" ht="14.25" x14ac:dyDescent="0.2">
      <c r="A89" s="29" t="s">
        <v>87</v>
      </c>
      <c r="B89" s="109">
        <v>500</v>
      </c>
      <c r="C89" s="109">
        <v>500</v>
      </c>
      <c r="D89" s="109">
        <v>500</v>
      </c>
      <c r="E89" s="109">
        <v>500</v>
      </c>
      <c r="F89" s="109">
        <v>500</v>
      </c>
      <c r="G89" s="109">
        <v>500</v>
      </c>
      <c r="H89" s="109">
        <v>500</v>
      </c>
      <c r="I89" s="109">
        <v>500</v>
      </c>
      <c r="J89" s="109">
        <v>500</v>
      </c>
      <c r="K89" s="109">
        <v>500</v>
      </c>
      <c r="L89" s="109">
        <v>500</v>
      </c>
      <c r="M89" s="109">
        <v>500</v>
      </c>
      <c r="N89" s="95">
        <f t="shared" ref="N89" si="104">SUM(B89:M89)</f>
        <v>6000</v>
      </c>
      <c r="O89"/>
      <c r="P89"/>
      <c r="Q89"/>
      <c r="R89"/>
      <c r="S89"/>
      <c r="T89"/>
      <c r="U89"/>
      <c r="V89" s="30" t="s">
        <v>87</v>
      </c>
      <c r="W89" s="43">
        <f t="shared" si="63"/>
        <v>500</v>
      </c>
      <c r="X89" s="43">
        <f t="shared" si="91"/>
        <v>1000</v>
      </c>
      <c r="Y89" s="43">
        <f t="shared" si="92"/>
        <v>1500</v>
      </c>
      <c r="Z89" s="43">
        <f t="shared" si="93"/>
        <v>2000</v>
      </c>
      <c r="AA89" s="43">
        <f t="shared" si="94"/>
        <v>2500</v>
      </c>
      <c r="AB89" s="43">
        <f t="shared" si="95"/>
        <v>3000</v>
      </c>
      <c r="AC89" s="43">
        <f t="shared" si="96"/>
        <v>3500</v>
      </c>
      <c r="AD89" s="43">
        <f t="shared" si="97"/>
        <v>4000</v>
      </c>
      <c r="AE89" s="43">
        <f t="shared" si="98"/>
        <v>4500</v>
      </c>
      <c r="AF89" s="43">
        <f t="shared" si="99"/>
        <v>5000</v>
      </c>
      <c r="AG89" s="43">
        <f t="shared" si="100"/>
        <v>5500</v>
      </c>
      <c r="AH89" s="43">
        <f t="shared" si="101"/>
        <v>6000</v>
      </c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/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68"/>
      <c r="FJ89" s="68"/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68"/>
      <c r="FW89" s="68"/>
      <c r="FX89" s="68"/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68"/>
      <c r="GJ89" s="68"/>
      <c r="GK89" s="68"/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68"/>
      <c r="GW89" s="68"/>
      <c r="GX89" s="68"/>
      <c r="GY89" s="68"/>
      <c r="GZ89" s="68"/>
      <c r="HA89" s="68"/>
      <c r="HB89" s="68"/>
      <c r="HC89" s="68"/>
      <c r="HD89" s="68"/>
      <c r="HE89" s="68"/>
      <c r="HF89" s="68"/>
      <c r="HG89" s="68"/>
      <c r="HH89" s="68"/>
      <c r="HI89" s="68"/>
    </row>
    <row r="90" spans="1:217" s="69" customFormat="1" ht="15" thickBot="1" x14ac:dyDescent="0.25">
      <c r="A90" s="29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104"/>
      <c r="O90"/>
      <c r="P90"/>
      <c r="Q90"/>
      <c r="R90"/>
      <c r="S90"/>
      <c r="T90"/>
      <c r="U90"/>
      <c r="V90" s="30"/>
      <c r="W90" s="75">
        <f t="shared" si="63"/>
        <v>0</v>
      </c>
      <c r="X90" s="75">
        <f t="shared" si="91"/>
        <v>0</v>
      </c>
      <c r="Y90" s="75">
        <f t="shared" si="92"/>
        <v>0</v>
      </c>
      <c r="Z90" s="75">
        <f t="shared" si="93"/>
        <v>0</v>
      </c>
      <c r="AA90" s="75">
        <f t="shared" si="94"/>
        <v>0</v>
      </c>
      <c r="AB90" s="75">
        <f t="shared" si="95"/>
        <v>0</v>
      </c>
      <c r="AC90" s="75">
        <f t="shared" si="96"/>
        <v>0</v>
      </c>
      <c r="AD90" s="75">
        <f t="shared" si="97"/>
        <v>0</v>
      </c>
      <c r="AE90" s="75">
        <f t="shared" si="98"/>
        <v>0</v>
      </c>
      <c r="AF90" s="75">
        <f t="shared" si="99"/>
        <v>0</v>
      </c>
      <c r="AG90" s="75">
        <f t="shared" si="100"/>
        <v>0</v>
      </c>
      <c r="AH90" s="75">
        <f t="shared" si="101"/>
        <v>0</v>
      </c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68"/>
      <c r="HI90" s="68"/>
    </row>
    <row r="91" spans="1:217" s="69" customFormat="1" ht="15.75" thickTop="1" thickBot="1" x14ac:dyDescent="0.25">
      <c r="A91" s="78" t="s">
        <v>88</v>
      </c>
      <c r="B91" s="79">
        <f t="shared" ref="B91:N91" si="105">+B81-B87+B89</f>
        <v>1485</v>
      </c>
      <c r="C91" s="79">
        <f t="shared" si="105"/>
        <v>9135</v>
      </c>
      <c r="D91" s="79">
        <f t="shared" si="105"/>
        <v>12770</v>
      </c>
      <c r="E91" s="79">
        <f t="shared" si="105"/>
        <v>12790</v>
      </c>
      <c r="F91" s="79">
        <f t="shared" si="105"/>
        <v>18440</v>
      </c>
      <c r="G91" s="79">
        <f t="shared" si="105"/>
        <v>12785</v>
      </c>
      <c r="H91" s="79">
        <f t="shared" si="105"/>
        <v>-9835</v>
      </c>
      <c r="I91" s="79">
        <f t="shared" si="105"/>
        <v>7110</v>
      </c>
      <c r="J91" s="79">
        <f t="shared" si="105"/>
        <v>12765</v>
      </c>
      <c r="K91" s="79">
        <f t="shared" si="105"/>
        <v>24080</v>
      </c>
      <c r="L91" s="79">
        <f t="shared" si="105"/>
        <v>24060</v>
      </c>
      <c r="M91" s="79">
        <f t="shared" si="105"/>
        <v>24050</v>
      </c>
      <c r="N91" s="94">
        <f t="shared" si="105"/>
        <v>149635</v>
      </c>
      <c r="O91"/>
      <c r="P91"/>
      <c r="Q91"/>
      <c r="R91"/>
      <c r="S91"/>
      <c r="T91"/>
      <c r="U91"/>
      <c r="V91" s="27" t="s">
        <v>88</v>
      </c>
      <c r="W91" s="28">
        <f t="shared" ref="W91" si="106">B91</f>
        <v>1485</v>
      </c>
      <c r="X91" s="28">
        <f t="shared" ref="X91" si="107">W91+C91</f>
        <v>10620</v>
      </c>
      <c r="Y91" s="28">
        <f t="shared" ref="Y91" si="108">X91+D91</f>
        <v>23390</v>
      </c>
      <c r="Z91" s="28">
        <f t="shared" ref="Z91" si="109">Y91+E91</f>
        <v>36180</v>
      </c>
      <c r="AA91" s="28">
        <f t="shared" ref="AA91" si="110">Z91+F91</f>
        <v>54620</v>
      </c>
      <c r="AB91" s="28">
        <f t="shared" ref="AB91" si="111">AA91+G91</f>
        <v>67405</v>
      </c>
      <c r="AC91" s="28">
        <f t="shared" ref="AC91" si="112">AB91+H91</f>
        <v>57570</v>
      </c>
      <c r="AD91" s="28">
        <f t="shared" ref="AD91" si="113">AC91+I91</f>
        <v>64680</v>
      </c>
      <c r="AE91" s="28">
        <f t="shared" ref="AE91" si="114">AD91+J91</f>
        <v>77445</v>
      </c>
      <c r="AF91" s="28">
        <f t="shared" ref="AF91" si="115">AE91+K91</f>
        <v>101525</v>
      </c>
      <c r="AG91" s="28">
        <f t="shared" ref="AG91" si="116">AF91+L91</f>
        <v>125585</v>
      </c>
      <c r="AH91" s="28">
        <f t="shared" ref="AH91" si="117">AG91+M91</f>
        <v>149635</v>
      </c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8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8"/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8"/>
      <c r="GI91" s="68"/>
      <c r="GJ91" s="68"/>
      <c r="GK91" s="68"/>
      <c r="GL91" s="68"/>
      <c r="GM91" s="68"/>
      <c r="GN91" s="68"/>
      <c r="GO91" s="68"/>
      <c r="GP91" s="68"/>
      <c r="GQ91" s="68"/>
      <c r="GR91" s="68"/>
      <c r="GS91" s="68"/>
      <c r="GT91" s="68"/>
      <c r="GU91" s="68"/>
      <c r="GV91" s="68"/>
      <c r="GW91" s="68"/>
      <c r="GX91" s="68"/>
      <c r="GY91" s="68"/>
      <c r="GZ91" s="68"/>
      <c r="HA91" s="68"/>
      <c r="HB91" s="68"/>
      <c r="HC91" s="68"/>
      <c r="HD91" s="68"/>
      <c r="HE91" s="68"/>
      <c r="HF91" s="68"/>
      <c r="HG91" s="68"/>
      <c r="HH91" s="68"/>
      <c r="HI91" s="68"/>
    </row>
    <row r="92" spans="1:217" s="69" customFormat="1" ht="15" thickTop="1" x14ac:dyDescent="0.2">
      <c r="A92" s="29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104"/>
      <c r="O92"/>
      <c r="P92"/>
      <c r="Q92"/>
      <c r="R92"/>
      <c r="S92"/>
      <c r="T92"/>
      <c r="U92"/>
      <c r="V92" s="30"/>
      <c r="W92" s="75">
        <f t="shared" si="63"/>
        <v>0</v>
      </c>
      <c r="X92" s="75">
        <f t="shared" ref="X92:X97" si="118">W92+C92</f>
        <v>0</v>
      </c>
      <c r="Y92" s="75">
        <f t="shared" ref="Y92:Y97" si="119">X92+D92</f>
        <v>0</v>
      </c>
      <c r="Z92" s="75">
        <f t="shared" ref="Z92:Z97" si="120">Y92+E92</f>
        <v>0</v>
      </c>
      <c r="AA92" s="75">
        <f t="shared" ref="AA92:AA97" si="121">Z92+F92</f>
        <v>0</v>
      </c>
      <c r="AB92" s="75">
        <f t="shared" ref="AB92:AB97" si="122">AA92+G92</f>
        <v>0</v>
      </c>
      <c r="AC92" s="75">
        <f t="shared" ref="AC92:AC97" si="123">AB92+H92</f>
        <v>0</v>
      </c>
      <c r="AD92" s="75">
        <f t="shared" ref="AD92:AD97" si="124">AC92+I92</f>
        <v>0</v>
      </c>
      <c r="AE92" s="75">
        <f t="shared" ref="AE92:AE97" si="125">AD92+J92</f>
        <v>0</v>
      </c>
      <c r="AF92" s="75">
        <f t="shared" ref="AF92:AF97" si="126">AE92+K92</f>
        <v>0</v>
      </c>
      <c r="AG92" s="75">
        <f t="shared" ref="AG92:AG97" si="127">AF92+L92</f>
        <v>0</v>
      </c>
      <c r="AH92" s="75">
        <f t="shared" ref="AH92:AH97" si="128">AG92+M92</f>
        <v>0</v>
      </c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8"/>
      <c r="CY92" s="68"/>
      <c r="CZ92" s="68"/>
      <c r="DA92" s="68"/>
      <c r="DB92" s="68"/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68"/>
      <c r="DT92" s="68"/>
      <c r="DU92" s="68"/>
      <c r="DV92" s="68"/>
      <c r="DW92" s="68"/>
      <c r="DX92" s="68"/>
      <c r="DY92" s="68"/>
      <c r="DZ92" s="68"/>
      <c r="EA92" s="68"/>
      <c r="EB92" s="68"/>
      <c r="EC92" s="68"/>
      <c r="ED92" s="68"/>
      <c r="EE92" s="68"/>
      <c r="EF92" s="68"/>
      <c r="EG92" s="68"/>
      <c r="EH92" s="68"/>
      <c r="EI92" s="68"/>
      <c r="EJ92" s="68"/>
      <c r="EK92" s="68"/>
      <c r="EL92" s="68"/>
      <c r="EM92" s="68"/>
      <c r="EN92" s="68"/>
      <c r="EO92" s="68"/>
      <c r="EP92" s="68"/>
      <c r="EQ92" s="68"/>
      <c r="ER92" s="68"/>
      <c r="ES92" s="68"/>
      <c r="ET92" s="68"/>
      <c r="EU92" s="68"/>
      <c r="EV92" s="68"/>
      <c r="EW92" s="68"/>
      <c r="EX92" s="68"/>
      <c r="EY92" s="68"/>
      <c r="EZ92" s="68"/>
      <c r="FA92" s="68"/>
      <c r="FB92" s="68"/>
      <c r="FC92" s="68"/>
      <c r="FD92" s="68"/>
      <c r="FE92" s="68"/>
      <c r="FF92" s="68"/>
      <c r="FG92" s="68"/>
      <c r="FH92" s="68"/>
      <c r="FI92" s="68"/>
      <c r="FJ92" s="68"/>
      <c r="FK92" s="68"/>
      <c r="FL92" s="68"/>
      <c r="FM92" s="68"/>
      <c r="FN92" s="68"/>
      <c r="FO92" s="68"/>
      <c r="FP92" s="68"/>
      <c r="FQ92" s="68"/>
      <c r="FR92" s="68"/>
      <c r="FS92" s="68"/>
      <c r="FT92" s="68"/>
      <c r="FU92" s="68"/>
      <c r="FV92" s="68"/>
      <c r="FW92" s="68"/>
      <c r="FX92" s="68"/>
      <c r="FY92" s="68"/>
      <c r="FZ92" s="68"/>
      <c r="GA92" s="68"/>
      <c r="GB92" s="68"/>
      <c r="GC92" s="68"/>
      <c r="GD92" s="68"/>
      <c r="GE92" s="68"/>
      <c r="GF92" s="68"/>
      <c r="GG92" s="68"/>
      <c r="GH92" s="68"/>
      <c r="GI92" s="68"/>
      <c r="GJ92" s="68"/>
      <c r="GK92" s="68"/>
      <c r="GL92" s="68"/>
      <c r="GM92" s="68"/>
      <c r="GN92" s="68"/>
      <c r="GO92" s="68"/>
      <c r="GP92" s="68"/>
      <c r="GQ92" s="68"/>
      <c r="GR92" s="68"/>
      <c r="GS92" s="68"/>
      <c r="GT92" s="68"/>
      <c r="GU92" s="68"/>
      <c r="GV92" s="68"/>
      <c r="GW92" s="68"/>
      <c r="GX92" s="68"/>
      <c r="GY92" s="68"/>
      <c r="GZ92" s="68"/>
      <c r="HA92" s="68"/>
      <c r="HB92" s="68"/>
      <c r="HC92" s="68"/>
      <c r="HD92" s="68"/>
      <c r="HE92" s="68"/>
      <c r="HF92" s="68"/>
      <c r="HG92" s="68"/>
      <c r="HH92" s="68"/>
      <c r="HI92" s="68"/>
    </row>
    <row r="93" spans="1:217" s="69" customFormat="1" ht="14.25" hidden="1" outlineLevel="1" x14ac:dyDescent="0.2">
      <c r="A93" s="107" t="s">
        <v>89</v>
      </c>
      <c r="B93" s="109">
        <f t="shared" ref="B93:M93" si="129">B91*0.27</f>
        <v>400.95000000000005</v>
      </c>
      <c r="C93" s="108">
        <f t="shared" si="129"/>
        <v>2466.4500000000003</v>
      </c>
      <c r="D93" s="108">
        <f t="shared" si="129"/>
        <v>3447.9</v>
      </c>
      <c r="E93" s="108">
        <f t="shared" si="129"/>
        <v>3453.3</v>
      </c>
      <c r="F93" s="108">
        <f t="shared" si="129"/>
        <v>4978.8</v>
      </c>
      <c r="G93" s="108">
        <f t="shared" si="129"/>
        <v>3451.9500000000003</v>
      </c>
      <c r="H93" s="108">
        <f t="shared" si="129"/>
        <v>-2655.4500000000003</v>
      </c>
      <c r="I93" s="108">
        <f t="shared" si="129"/>
        <v>1919.7</v>
      </c>
      <c r="J93" s="108">
        <f t="shared" si="129"/>
        <v>3446.55</v>
      </c>
      <c r="K93" s="108">
        <f t="shared" si="129"/>
        <v>6501.6</v>
      </c>
      <c r="L93" s="108">
        <f t="shared" si="129"/>
        <v>6496.2000000000007</v>
      </c>
      <c r="M93" s="108">
        <f t="shared" si="129"/>
        <v>6493.5</v>
      </c>
      <c r="N93" s="31">
        <f t="shared" ref="N93:N94" si="130">SUM(B93:M93)</f>
        <v>40401.449999999997</v>
      </c>
      <c r="O93"/>
      <c r="P93"/>
      <c r="Q93"/>
      <c r="R93"/>
      <c r="S93"/>
      <c r="T93"/>
      <c r="U93"/>
      <c r="V93" s="30" t="s">
        <v>89</v>
      </c>
      <c r="W93" s="43">
        <f t="shared" si="63"/>
        <v>400.95000000000005</v>
      </c>
      <c r="X93" s="43">
        <f t="shared" si="118"/>
        <v>2867.4000000000005</v>
      </c>
      <c r="Y93" s="43">
        <f t="shared" si="119"/>
        <v>6315.3000000000011</v>
      </c>
      <c r="Z93" s="43">
        <f t="shared" si="120"/>
        <v>9768.6000000000022</v>
      </c>
      <c r="AA93" s="43">
        <f t="shared" si="121"/>
        <v>14747.400000000001</v>
      </c>
      <c r="AB93" s="43">
        <f t="shared" si="122"/>
        <v>18199.350000000002</v>
      </c>
      <c r="AC93" s="43">
        <f t="shared" si="123"/>
        <v>15543.900000000001</v>
      </c>
      <c r="AD93" s="43">
        <f t="shared" si="124"/>
        <v>17463.600000000002</v>
      </c>
      <c r="AE93" s="43">
        <f t="shared" si="125"/>
        <v>20910.150000000001</v>
      </c>
      <c r="AF93" s="43">
        <f t="shared" si="126"/>
        <v>27411.75</v>
      </c>
      <c r="AG93" s="43">
        <f t="shared" si="127"/>
        <v>33907.949999999997</v>
      </c>
      <c r="AH93" s="43">
        <f t="shared" si="128"/>
        <v>40401.449999999997</v>
      </c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8"/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68"/>
      <c r="GJ93" s="68"/>
      <c r="GK93" s="68"/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68"/>
      <c r="GW93" s="68"/>
      <c r="GX93" s="68"/>
      <c r="GY93" s="68"/>
      <c r="GZ93" s="68"/>
      <c r="HA93" s="68"/>
      <c r="HB93" s="68"/>
      <c r="HC93" s="68"/>
      <c r="HD93" s="68"/>
      <c r="HE93" s="68"/>
      <c r="HF93" s="68"/>
      <c r="HG93" s="68"/>
      <c r="HH93" s="68"/>
      <c r="HI93" s="68"/>
    </row>
    <row r="94" spans="1:217" s="69" customFormat="1" ht="14.25" hidden="1" outlineLevel="1" x14ac:dyDescent="0.2">
      <c r="A94" s="107" t="s">
        <v>90</v>
      </c>
      <c r="B94" s="109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31">
        <f t="shared" si="130"/>
        <v>0</v>
      </c>
      <c r="O94"/>
      <c r="P94"/>
      <c r="Q94"/>
      <c r="R94"/>
      <c r="S94"/>
      <c r="T94"/>
      <c r="U94"/>
      <c r="V94" s="30" t="s">
        <v>90</v>
      </c>
      <c r="W94" s="43">
        <f t="shared" si="63"/>
        <v>0</v>
      </c>
      <c r="X94" s="43">
        <f t="shared" si="118"/>
        <v>0</v>
      </c>
      <c r="Y94" s="43">
        <f t="shared" si="119"/>
        <v>0</v>
      </c>
      <c r="Z94" s="43">
        <f t="shared" si="120"/>
        <v>0</v>
      </c>
      <c r="AA94" s="43">
        <f t="shared" si="121"/>
        <v>0</v>
      </c>
      <c r="AB94" s="43">
        <f t="shared" si="122"/>
        <v>0</v>
      </c>
      <c r="AC94" s="43">
        <f t="shared" si="123"/>
        <v>0</v>
      </c>
      <c r="AD94" s="43">
        <f t="shared" si="124"/>
        <v>0</v>
      </c>
      <c r="AE94" s="43">
        <f t="shared" si="125"/>
        <v>0</v>
      </c>
      <c r="AF94" s="43">
        <f t="shared" si="126"/>
        <v>0</v>
      </c>
      <c r="AG94" s="43">
        <f t="shared" si="127"/>
        <v>0</v>
      </c>
      <c r="AH94" s="43">
        <f t="shared" si="128"/>
        <v>0</v>
      </c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8"/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68"/>
      <c r="GW94" s="68"/>
      <c r="GX94" s="68"/>
      <c r="GY94" s="68"/>
      <c r="GZ94" s="68"/>
      <c r="HA94" s="68"/>
      <c r="HB94" s="68"/>
      <c r="HC94" s="68"/>
      <c r="HD94" s="68"/>
      <c r="HE94" s="68"/>
      <c r="HF94" s="68"/>
      <c r="HG94" s="68"/>
      <c r="HH94" s="68"/>
      <c r="HI94" s="68"/>
    </row>
    <row r="95" spans="1:217" s="69" customFormat="1" ht="14.25" collapsed="1" x14ac:dyDescent="0.2">
      <c r="A95" s="124" t="s">
        <v>91</v>
      </c>
      <c r="B95" s="127">
        <f>SUM(B93:B94)</f>
        <v>400.95000000000005</v>
      </c>
      <c r="C95" s="127">
        <f>SUM(C93:C94)</f>
        <v>2466.4500000000003</v>
      </c>
      <c r="D95" s="127">
        <f t="shared" ref="D95:M95" si="131">SUM(D93:D94)</f>
        <v>3447.9</v>
      </c>
      <c r="E95" s="127">
        <f t="shared" si="131"/>
        <v>3453.3</v>
      </c>
      <c r="F95" s="127">
        <f t="shared" si="131"/>
        <v>4978.8</v>
      </c>
      <c r="G95" s="127">
        <f t="shared" si="131"/>
        <v>3451.9500000000003</v>
      </c>
      <c r="H95" s="127">
        <f t="shared" si="131"/>
        <v>-2655.4500000000003</v>
      </c>
      <c r="I95" s="127">
        <f t="shared" si="131"/>
        <v>1919.7</v>
      </c>
      <c r="J95" s="127">
        <f t="shared" si="131"/>
        <v>3446.55</v>
      </c>
      <c r="K95" s="127">
        <f t="shared" si="131"/>
        <v>6501.6</v>
      </c>
      <c r="L95" s="127">
        <f t="shared" si="131"/>
        <v>6496.2000000000007</v>
      </c>
      <c r="M95" s="127">
        <f t="shared" si="131"/>
        <v>6493.5</v>
      </c>
      <c r="N95" s="126">
        <f t="shared" ref="N95" si="132">SUM(N93:N94)</f>
        <v>40401.449999999997</v>
      </c>
      <c r="O95"/>
      <c r="P95"/>
      <c r="Q95"/>
      <c r="R95"/>
      <c r="S95"/>
      <c r="T95"/>
      <c r="U95"/>
      <c r="V95" s="54" t="s">
        <v>91</v>
      </c>
      <c r="W95" s="55">
        <f t="shared" si="63"/>
        <v>400.95000000000005</v>
      </c>
      <c r="X95" s="55">
        <f t="shared" si="118"/>
        <v>2867.4000000000005</v>
      </c>
      <c r="Y95" s="55">
        <f t="shared" si="119"/>
        <v>6315.3000000000011</v>
      </c>
      <c r="Z95" s="55">
        <f t="shared" si="120"/>
        <v>9768.6000000000022</v>
      </c>
      <c r="AA95" s="55">
        <f t="shared" si="121"/>
        <v>14747.400000000001</v>
      </c>
      <c r="AB95" s="55">
        <f t="shared" si="122"/>
        <v>18199.350000000002</v>
      </c>
      <c r="AC95" s="55">
        <f t="shared" si="123"/>
        <v>15543.900000000001</v>
      </c>
      <c r="AD95" s="55">
        <f t="shared" si="124"/>
        <v>17463.600000000002</v>
      </c>
      <c r="AE95" s="55">
        <f t="shared" si="125"/>
        <v>20910.150000000001</v>
      </c>
      <c r="AF95" s="55">
        <f t="shared" si="126"/>
        <v>27411.75</v>
      </c>
      <c r="AG95" s="55">
        <f t="shared" si="127"/>
        <v>33907.949999999997</v>
      </c>
      <c r="AH95" s="55">
        <f t="shared" si="128"/>
        <v>40401.449999999997</v>
      </c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</row>
    <row r="96" spans="1:217" s="69" customFormat="1" ht="15" thickBot="1" x14ac:dyDescent="0.25">
      <c r="A96" s="29"/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104"/>
      <c r="O96"/>
      <c r="P96"/>
      <c r="Q96"/>
      <c r="R96"/>
      <c r="S96"/>
      <c r="T96"/>
      <c r="U96"/>
      <c r="V96" s="30"/>
      <c r="W96" s="75">
        <f t="shared" si="63"/>
        <v>0</v>
      </c>
      <c r="X96" s="75">
        <f t="shared" si="118"/>
        <v>0</v>
      </c>
      <c r="Y96" s="75">
        <f t="shared" si="119"/>
        <v>0</v>
      </c>
      <c r="Z96" s="75">
        <f t="shared" si="120"/>
        <v>0</v>
      </c>
      <c r="AA96" s="75">
        <f t="shared" si="121"/>
        <v>0</v>
      </c>
      <c r="AB96" s="75">
        <f t="shared" si="122"/>
        <v>0</v>
      </c>
      <c r="AC96" s="75">
        <f t="shared" si="123"/>
        <v>0</v>
      </c>
      <c r="AD96" s="75">
        <f t="shared" si="124"/>
        <v>0</v>
      </c>
      <c r="AE96" s="75">
        <f t="shared" si="125"/>
        <v>0</v>
      </c>
      <c r="AF96" s="75">
        <f t="shared" si="126"/>
        <v>0</v>
      </c>
      <c r="AG96" s="75">
        <f t="shared" si="127"/>
        <v>0</v>
      </c>
      <c r="AH96" s="75">
        <f t="shared" si="128"/>
        <v>0</v>
      </c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  <c r="FW96" s="68"/>
      <c r="FX96" s="68"/>
      <c r="FY96" s="68"/>
      <c r="FZ96" s="68"/>
      <c r="GA96" s="68"/>
      <c r="GB96" s="68"/>
      <c r="GC96" s="68"/>
      <c r="GD96" s="68"/>
      <c r="GE96" s="68"/>
      <c r="GF96" s="68"/>
      <c r="GG96" s="68"/>
      <c r="GH96" s="68"/>
      <c r="GI96" s="68"/>
      <c r="GJ96" s="68"/>
      <c r="GK96" s="68"/>
      <c r="GL96" s="68"/>
      <c r="GM96" s="68"/>
      <c r="GN96" s="68"/>
      <c r="GO96" s="68"/>
      <c r="GP96" s="68"/>
      <c r="GQ96" s="68"/>
      <c r="GR96" s="68"/>
      <c r="GS96" s="68"/>
      <c r="GT96" s="68"/>
      <c r="GU96" s="68"/>
      <c r="GV96" s="68"/>
      <c r="GW96" s="68"/>
      <c r="GX96" s="68"/>
      <c r="GY96" s="68"/>
      <c r="GZ96" s="68"/>
      <c r="HA96" s="68"/>
      <c r="HB96" s="68"/>
      <c r="HC96" s="68"/>
      <c r="HD96" s="68"/>
      <c r="HE96" s="68"/>
      <c r="HF96" s="68"/>
      <c r="HG96" s="68"/>
      <c r="HH96" s="68"/>
      <c r="HI96" s="68"/>
    </row>
    <row r="97" spans="1:217" s="69" customFormat="1" ht="15.75" thickTop="1" thickBot="1" x14ac:dyDescent="0.25">
      <c r="A97" s="78" t="s">
        <v>92</v>
      </c>
      <c r="B97" s="79">
        <f>+B91-B95</f>
        <v>1084.05</v>
      </c>
      <c r="C97" s="79">
        <f>+C91-C95</f>
        <v>6668.5499999999993</v>
      </c>
      <c r="D97" s="79">
        <f t="shared" ref="D97:M97" si="133">+D91-D95</f>
        <v>9322.1</v>
      </c>
      <c r="E97" s="79">
        <f t="shared" si="133"/>
        <v>9336.7000000000007</v>
      </c>
      <c r="F97" s="79">
        <f t="shared" si="133"/>
        <v>13461.2</v>
      </c>
      <c r="G97" s="79">
        <f t="shared" si="133"/>
        <v>9333.0499999999993</v>
      </c>
      <c r="H97" s="79">
        <f t="shared" si="133"/>
        <v>-7179.5499999999993</v>
      </c>
      <c r="I97" s="79">
        <f t="shared" si="133"/>
        <v>5190.3</v>
      </c>
      <c r="J97" s="79">
        <f t="shared" si="133"/>
        <v>9318.4500000000007</v>
      </c>
      <c r="K97" s="79">
        <f t="shared" si="133"/>
        <v>17578.400000000001</v>
      </c>
      <c r="L97" s="79">
        <f t="shared" si="133"/>
        <v>17563.8</v>
      </c>
      <c r="M97" s="79">
        <f t="shared" si="133"/>
        <v>17556.5</v>
      </c>
      <c r="N97" s="94">
        <f t="shared" ref="N97" si="134">+N91-N95</f>
        <v>109233.55</v>
      </c>
      <c r="O97"/>
      <c r="P97"/>
      <c r="Q97"/>
      <c r="R97"/>
      <c r="S97"/>
      <c r="T97"/>
      <c r="U97"/>
      <c r="V97" s="27" t="s">
        <v>92</v>
      </c>
      <c r="W97" s="28">
        <f t="shared" si="63"/>
        <v>1084.05</v>
      </c>
      <c r="X97" s="28">
        <f t="shared" si="118"/>
        <v>7752.5999999999995</v>
      </c>
      <c r="Y97" s="28">
        <f t="shared" si="119"/>
        <v>17074.7</v>
      </c>
      <c r="Z97" s="28">
        <f t="shared" si="120"/>
        <v>26411.4</v>
      </c>
      <c r="AA97" s="28">
        <f t="shared" si="121"/>
        <v>39872.600000000006</v>
      </c>
      <c r="AB97" s="28">
        <f t="shared" si="122"/>
        <v>49205.650000000009</v>
      </c>
      <c r="AC97" s="28">
        <f t="shared" si="123"/>
        <v>42026.100000000006</v>
      </c>
      <c r="AD97" s="28">
        <f t="shared" si="124"/>
        <v>47216.400000000009</v>
      </c>
      <c r="AE97" s="28">
        <f t="shared" si="125"/>
        <v>56534.850000000006</v>
      </c>
      <c r="AF97" s="28">
        <f t="shared" si="126"/>
        <v>74113.25</v>
      </c>
      <c r="AG97" s="28">
        <f t="shared" si="127"/>
        <v>91677.05</v>
      </c>
      <c r="AH97" s="28">
        <f t="shared" si="128"/>
        <v>109233.55</v>
      </c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8"/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68"/>
      <c r="GJ97" s="68"/>
      <c r="GK97" s="68"/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68"/>
      <c r="GW97" s="68"/>
      <c r="GX97" s="68"/>
      <c r="GY97" s="68"/>
      <c r="GZ97" s="68"/>
      <c r="HA97" s="68"/>
      <c r="HB97" s="68"/>
      <c r="HC97" s="68"/>
      <c r="HD97" s="68"/>
      <c r="HE97" s="68"/>
      <c r="HF97" s="68"/>
      <c r="HG97" s="68"/>
      <c r="HH97" s="68"/>
      <c r="HI97" s="68"/>
    </row>
    <row r="98" spans="1:217" ht="13.5" thickTop="1" x14ac:dyDescent="0.2"/>
    <row r="101" spans="1:217" x14ac:dyDescent="0.2">
      <c r="A101" s="4" t="s">
        <v>97</v>
      </c>
    </row>
    <row r="102" spans="1:217" s="106" customFormat="1" x14ac:dyDescent="0.2">
      <c r="A102" s="105" t="s">
        <v>98</v>
      </c>
      <c r="B102" s="110">
        <f>B38/B$10</f>
        <v>0.36904761904761907</v>
      </c>
      <c r="C102" s="110">
        <f t="shared" ref="C102:N102" si="135">C38/C$10</f>
        <v>0.30693069306930693</v>
      </c>
      <c r="D102" s="110">
        <f t="shared" si="135"/>
        <v>0.2818181818181818</v>
      </c>
      <c r="E102" s="110">
        <f t="shared" si="135"/>
        <v>0.2818181818181818</v>
      </c>
      <c r="F102" s="110">
        <f t="shared" si="135"/>
        <v>0.25203252032520324</v>
      </c>
      <c r="G102" s="110">
        <f t="shared" si="135"/>
        <v>0.2818181818181818</v>
      </c>
      <c r="H102" s="110">
        <f t="shared" si="135"/>
        <v>0.53448275862068961</v>
      </c>
      <c r="I102" s="110">
        <f t="shared" si="135"/>
        <v>0.31958762886597936</v>
      </c>
      <c r="J102" s="110">
        <f t="shared" si="135"/>
        <v>0.2818181818181818</v>
      </c>
      <c r="K102" s="110">
        <f t="shared" si="135"/>
        <v>0.22794117647058823</v>
      </c>
      <c r="L102" s="110">
        <f t="shared" si="135"/>
        <v>0.22794117647058823</v>
      </c>
      <c r="M102" s="110">
        <f t="shared" si="135"/>
        <v>0.22794117647058823</v>
      </c>
      <c r="N102" s="111">
        <f t="shared" si="135"/>
        <v>0.28375286041189929</v>
      </c>
    </row>
    <row r="103" spans="1:217" s="106" customFormat="1" x14ac:dyDescent="0.2">
      <c r="A103" s="105" t="s">
        <v>99</v>
      </c>
      <c r="B103" s="110">
        <f>B44/B$10</f>
        <v>0.16666666666666666</v>
      </c>
      <c r="C103" s="110">
        <f t="shared" ref="C103:N103" si="136">C44/C$10</f>
        <v>0.13861386138613863</v>
      </c>
      <c r="D103" s="110">
        <f t="shared" si="136"/>
        <v>0.12727272727272726</v>
      </c>
      <c r="E103" s="110">
        <f t="shared" si="136"/>
        <v>0.12727272727272726</v>
      </c>
      <c r="F103" s="110">
        <f t="shared" si="136"/>
        <v>0.11382113821138211</v>
      </c>
      <c r="G103" s="110">
        <f t="shared" si="136"/>
        <v>0.12727272727272726</v>
      </c>
      <c r="H103" s="110">
        <f t="shared" si="136"/>
        <v>0.2413793103448276</v>
      </c>
      <c r="I103" s="110">
        <f t="shared" si="136"/>
        <v>0.14432989690721648</v>
      </c>
      <c r="J103" s="110">
        <f t="shared" si="136"/>
        <v>0.12727272727272726</v>
      </c>
      <c r="K103" s="110">
        <f t="shared" si="136"/>
        <v>0.10294117647058823</v>
      </c>
      <c r="L103" s="110">
        <f t="shared" si="136"/>
        <v>0.10294117647058823</v>
      </c>
      <c r="M103" s="110">
        <f t="shared" si="136"/>
        <v>0.10294117647058823</v>
      </c>
      <c r="N103" s="111">
        <f t="shared" si="136"/>
        <v>0.12814645308924486</v>
      </c>
    </row>
    <row r="104" spans="1:217" s="106" customFormat="1" x14ac:dyDescent="0.2">
      <c r="A104" s="105" t="s">
        <v>100</v>
      </c>
      <c r="B104" s="110">
        <f>B54/B$10</f>
        <v>0.10714285714285714</v>
      </c>
      <c r="C104" s="110">
        <f t="shared" ref="C104:N104" si="137">C54/C$10</f>
        <v>8.9108910891089105E-2</v>
      </c>
      <c r="D104" s="110">
        <f t="shared" si="137"/>
        <v>8.1818181818181818E-2</v>
      </c>
      <c r="E104" s="110">
        <f t="shared" si="137"/>
        <v>8.1818181818181818E-2</v>
      </c>
      <c r="F104" s="110">
        <f t="shared" si="137"/>
        <v>7.3170731707317069E-2</v>
      </c>
      <c r="G104" s="110">
        <f t="shared" si="137"/>
        <v>8.1818181818181818E-2</v>
      </c>
      <c r="H104" s="110">
        <f t="shared" si="137"/>
        <v>0.15517241379310345</v>
      </c>
      <c r="I104" s="110">
        <f t="shared" si="137"/>
        <v>9.2783505154639179E-2</v>
      </c>
      <c r="J104" s="110">
        <f t="shared" si="137"/>
        <v>8.1818181818181818E-2</v>
      </c>
      <c r="K104" s="110">
        <f t="shared" si="137"/>
        <v>6.6176470588235295E-2</v>
      </c>
      <c r="L104" s="110">
        <f t="shared" si="137"/>
        <v>6.6176470588235295E-2</v>
      </c>
      <c r="M104" s="110">
        <f t="shared" si="137"/>
        <v>6.6176470588235295E-2</v>
      </c>
      <c r="N104" s="111">
        <f t="shared" si="137"/>
        <v>8.2379862700228831E-2</v>
      </c>
    </row>
  </sheetData>
  <sheetProtection formatCells="0" formatColumns="0" formatRows="0"/>
  <mergeCells count="1">
    <mergeCell ref="AC2:AG2"/>
  </mergeCells>
  <pageMargins left="0.19685039370078741" right="0.19685039370078741" top="0.47244094488188981" bottom="0.47244094488188981" header="0.51181102362204722" footer="0.51181102362204722"/>
  <pageSetup paperSize="9" scale="55" orientation="landscape" horizontalDpi="4294967292" r:id="rId1"/>
  <headerFooter alignWithMargins="0"/>
  <rowBreaks count="1" manualBreakCount="1"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U104"/>
  <sheetViews>
    <sheetView showGridLines="0" zoomScale="70" zoomScaleNormal="70" workbookViewId="0">
      <pane ySplit="3" topLeftCell="A43" activePane="bottomLeft" state="frozen"/>
      <selection activeCell="C106" sqref="C106"/>
      <selection pane="bottomLeft" activeCell="A71" sqref="A71"/>
    </sheetView>
  </sheetViews>
  <sheetFormatPr baseColWidth="10" defaultColWidth="11.42578125" defaultRowHeight="12.75" outlineLevelRow="1" x14ac:dyDescent="0.2"/>
  <cols>
    <col min="1" max="1" width="41" style="4" bestFit="1" customWidth="1"/>
    <col min="2" max="2" width="7.85546875" style="4" bestFit="1" customWidth="1"/>
    <col min="3" max="3" width="13" style="76" bestFit="1" customWidth="1"/>
    <col min="4" max="4" width="7.85546875" style="106" bestFit="1" customWidth="1"/>
    <col min="5" max="5" width="12.7109375" style="76" bestFit="1" customWidth="1"/>
    <col min="6" max="6" width="7.85546875" style="106" bestFit="1" customWidth="1"/>
    <col min="7" max="7" width="13" style="76" bestFit="1" customWidth="1"/>
    <col min="8" max="8" width="7.85546875" style="106" bestFit="1" customWidth="1"/>
    <col min="9" max="9" width="13" style="76" bestFit="1" customWidth="1"/>
    <col min="10" max="10" width="7.85546875" style="106" bestFit="1" customWidth="1"/>
    <col min="11" max="11" width="13" style="76" bestFit="1" customWidth="1"/>
    <col min="12" max="12" width="8.85546875" style="106" bestFit="1" customWidth="1"/>
    <col min="13" max="13" width="13" style="76" bestFit="1" customWidth="1"/>
    <col min="14" max="14" width="8.85546875" style="106" bestFit="1" customWidth="1"/>
    <col min="15" max="15" width="13" style="76" bestFit="1" customWidth="1"/>
    <col min="16" max="16" width="11.42578125" style="106" bestFit="1" customWidth="1"/>
    <col min="17" max="17" width="13" style="76" bestFit="1" customWidth="1"/>
    <col min="18" max="18" width="11.42578125" style="106" bestFit="1" customWidth="1"/>
    <col min="19" max="19" width="16" style="76" bestFit="1" customWidth="1"/>
    <col min="20" max="20" width="11.42578125" style="106" bestFit="1" customWidth="1"/>
    <col min="21" max="21" width="13" style="76" bestFit="1" customWidth="1"/>
    <col min="22" max="22" width="11.7109375" style="106" bestFit="1" customWidth="1"/>
    <col min="23" max="23" width="14.7109375" style="76" bestFit="1" customWidth="1"/>
    <col min="24" max="24" width="8.85546875" style="106" bestFit="1" customWidth="1"/>
    <col min="25" max="25" width="14.42578125" style="76" bestFit="1" customWidth="1"/>
    <col min="26" max="26" width="17.28515625" style="76" customWidth="1"/>
    <col min="27" max="33" width="11.42578125" style="4"/>
    <col min="34" max="34" width="37.7109375" style="4" bestFit="1" customWidth="1"/>
    <col min="35" max="46" width="16.5703125" style="4" bestFit="1" customWidth="1"/>
    <col min="47" max="16384" width="11.42578125" style="4"/>
  </cols>
  <sheetData>
    <row r="1" spans="1:229" s="5" customFormat="1" ht="20.25" customHeight="1" x14ac:dyDescent="0.25">
      <c r="A1" s="1" t="s">
        <v>116</v>
      </c>
      <c r="B1" s="1"/>
      <c r="C1" s="2"/>
      <c r="D1" s="150"/>
      <c r="E1" s="77"/>
      <c r="F1" s="163"/>
      <c r="G1" s="2"/>
      <c r="H1" s="150"/>
      <c r="I1" s="2"/>
      <c r="J1" s="150"/>
      <c r="K1" s="2"/>
      <c r="L1" s="150"/>
      <c r="M1" s="2"/>
      <c r="N1" s="150"/>
      <c r="O1" s="2"/>
      <c r="P1" s="150"/>
      <c r="Q1" s="2"/>
      <c r="R1" s="150"/>
      <c r="S1" s="2"/>
      <c r="T1" s="150"/>
      <c r="U1" s="2"/>
      <c r="V1" s="150"/>
      <c r="W1" s="2"/>
      <c r="X1" s="150"/>
      <c r="Y1" s="2"/>
      <c r="Z1" s="88"/>
      <c r="AA1" s="4"/>
      <c r="AB1" s="4"/>
      <c r="AC1" s="4"/>
      <c r="AD1" s="4"/>
      <c r="AE1" s="4"/>
      <c r="AF1" s="4"/>
      <c r="AG1" s="4"/>
      <c r="AH1" s="1" t="s">
        <v>0</v>
      </c>
      <c r="AI1" s="3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</row>
    <row r="2" spans="1:229" s="5" customFormat="1" ht="26.25" customHeight="1" x14ac:dyDescent="0.25">
      <c r="A2" s="1" t="str">
        <f>+'1 RESULTAT FJORÅR'!A2</f>
        <v>Frisør AS</v>
      </c>
      <c r="B2" s="1"/>
      <c r="C2" s="6"/>
      <c r="D2" s="151"/>
      <c r="E2" s="6"/>
      <c r="F2" s="151"/>
      <c r="G2" s="6"/>
      <c r="H2" s="151"/>
      <c r="I2" s="6"/>
      <c r="J2" s="151"/>
      <c r="K2" s="6"/>
      <c r="L2" s="151"/>
      <c r="M2" s="6"/>
      <c r="N2" s="151"/>
      <c r="O2" s="6"/>
      <c r="P2" s="151"/>
      <c r="Q2" s="6"/>
      <c r="R2" s="151"/>
      <c r="S2" s="6"/>
      <c r="T2" s="151"/>
      <c r="U2" s="6"/>
      <c r="V2" s="151"/>
      <c r="W2" s="6"/>
      <c r="X2" s="151"/>
      <c r="Y2" s="6"/>
      <c r="Z2" s="89"/>
      <c r="AA2" s="4"/>
      <c r="AB2" s="4"/>
      <c r="AC2" s="4"/>
      <c r="AD2" s="4"/>
      <c r="AE2" s="4"/>
      <c r="AF2" s="4"/>
      <c r="AG2" s="4"/>
      <c r="AH2" s="1" t="str">
        <f>A2</f>
        <v>Frisør AS</v>
      </c>
      <c r="AI2" s="6"/>
      <c r="AJ2" s="6"/>
      <c r="AK2" s="6"/>
      <c r="AL2" s="6"/>
      <c r="AM2" s="6"/>
      <c r="AN2" s="6"/>
      <c r="AO2" s="199"/>
      <c r="AP2" s="199"/>
      <c r="AQ2" s="199"/>
      <c r="AR2" s="199"/>
      <c r="AS2" s="199"/>
      <c r="AT2" s="7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</row>
    <row r="3" spans="1:229" s="5" customFormat="1" ht="18.75" customHeight="1" x14ac:dyDescent="0.2">
      <c r="A3" s="8"/>
      <c r="B3" s="8" t="s">
        <v>117</v>
      </c>
      <c r="C3" s="9" t="s">
        <v>1</v>
      </c>
      <c r="D3" s="8" t="s">
        <v>117</v>
      </c>
      <c r="E3" s="9" t="s">
        <v>2</v>
      </c>
      <c r="F3" s="8" t="s">
        <v>117</v>
      </c>
      <c r="G3" s="9" t="s">
        <v>3</v>
      </c>
      <c r="H3" s="8" t="s">
        <v>117</v>
      </c>
      <c r="I3" s="9" t="s">
        <v>4</v>
      </c>
      <c r="J3" s="8" t="s">
        <v>117</v>
      </c>
      <c r="K3" s="9" t="s">
        <v>5</v>
      </c>
      <c r="L3" s="8" t="s">
        <v>117</v>
      </c>
      <c r="M3" s="9" t="s">
        <v>6</v>
      </c>
      <c r="N3" s="8" t="s">
        <v>117</v>
      </c>
      <c r="O3" s="9" t="s">
        <v>7</v>
      </c>
      <c r="P3" s="8" t="s">
        <v>117</v>
      </c>
      <c r="Q3" s="9" t="s">
        <v>8</v>
      </c>
      <c r="R3" s="8" t="s">
        <v>117</v>
      </c>
      <c r="S3" s="9" t="s">
        <v>9</v>
      </c>
      <c r="T3" s="8" t="s">
        <v>117</v>
      </c>
      <c r="U3" s="9" t="s">
        <v>10</v>
      </c>
      <c r="V3" s="8" t="s">
        <v>117</v>
      </c>
      <c r="W3" s="9" t="s">
        <v>11</v>
      </c>
      <c r="X3" s="8" t="s">
        <v>117</v>
      </c>
      <c r="Y3" s="9" t="s">
        <v>12</v>
      </c>
      <c r="Z3" s="90" t="s">
        <v>93</v>
      </c>
      <c r="AA3" s="4"/>
      <c r="AB3" s="4"/>
      <c r="AC3" s="4"/>
      <c r="AD3" s="4"/>
      <c r="AE3" s="4"/>
      <c r="AF3" s="4"/>
      <c r="AG3" s="4"/>
      <c r="AH3" s="9"/>
      <c r="AI3" s="9" t="s">
        <v>1</v>
      </c>
      <c r="AJ3" s="9" t="s">
        <v>2</v>
      </c>
      <c r="AK3" s="9" t="s">
        <v>3</v>
      </c>
      <c r="AL3" s="9" t="s">
        <v>4</v>
      </c>
      <c r="AM3" s="9" t="s">
        <v>5</v>
      </c>
      <c r="AN3" s="9" t="s">
        <v>6</v>
      </c>
      <c r="AO3" s="9" t="s">
        <v>7</v>
      </c>
      <c r="AP3" s="9" t="s">
        <v>8</v>
      </c>
      <c r="AQ3" s="9" t="s">
        <v>9</v>
      </c>
      <c r="AR3" s="9" t="s">
        <v>10</v>
      </c>
      <c r="AS3" s="9" t="s">
        <v>11</v>
      </c>
      <c r="AT3" s="9" t="s">
        <v>12</v>
      </c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</row>
    <row r="4" spans="1:229" s="5" customFormat="1" ht="14.25" x14ac:dyDescent="0.2">
      <c r="A4" s="10" t="s">
        <v>13</v>
      </c>
      <c r="B4" s="134"/>
      <c r="C4" s="11"/>
      <c r="D4" s="152"/>
      <c r="E4" s="11"/>
      <c r="F4" s="152"/>
      <c r="G4" s="11"/>
      <c r="H4" s="152"/>
      <c r="I4" s="11"/>
      <c r="J4" s="152"/>
      <c r="K4" s="11"/>
      <c r="L4" s="152"/>
      <c r="M4" s="11"/>
      <c r="N4" s="152"/>
      <c r="O4" s="11"/>
      <c r="P4" s="152"/>
      <c r="Q4" s="11"/>
      <c r="R4" s="152"/>
      <c r="S4" s="11"/>
      <c r="T4" s="152"/>
      <c r="U4" s="11"/>
      <c r="V4" s="152"/>
      <c r="W4" s="11"/>
      <c r="X4" s="152"/>
      <c r="Y4" s="11"/>
      <c r="Z4" s="91"/>
      <c r="AA4" s="112" t="s">
        <v>104</v>
      </c>
      <c r="AB4"/>
      <c r="AC4"/>
      <c r="AD4"/>
      <c r="AE4"/>
      <c r="AF4"/>
      <c r="AG4"/>
      <c r="AH4" s="12" t="s">
        <v>13</v>
      </c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spans="1:229" s="5" customFormat="1" ht="15" customHeight="1" x14ac:dyDescent="0.2">
      <c r="A5" s="14" t="s">
        <v>14</v>
      </c>
      <c r="B5" s="135">
        <v>0.02</v>
      </c>
      <c r="C5" s="109">
        <f>(1+B5)*'1 RESULTAT FJORÅR'!B5</f>
        <v>9180</v>
      </c>
      <c r="D5" s="149">
        <v>0.05</v>
      </c>
      <c r="E5" s="109">
        <f>(1+D5)*'1 RESULTAT FJORÅR'!C5</f>
        <v>11025</v>
      </c>
      <c r="F5" s="149">
        <v>0.02</v>
      </c>
      <c r="G5" s="109">
        <f>(1+F5)*'1 RESULTAT FJORÅR'!D5</f>
        <v>12240</v>
      </c>
      <c r="H5" s="149">
        <v>0.02</v>
      </c>
      <c r="I5" s="109">
        <f>(1+H5)*'1 RESULTAT FJORÅR'!E5</f>
        <v>12240</v>
      </c>
      <c r="J5" s="149">
        <v>0.02</v>
      </c>
      <c r="K5" s="109">
        <f>(1+J5)*'1 RESULTAT FJORÅR'!F5</f>
        <v>13770</v>
      </c>
      <c r="L5" s="149">
        <v>0.02</v>
      </c>
      <c r="M5" s="109">
        <f>(1+L5)*'1 RESULTAT FJORÅR'!G5</f>
        <v>12240</v>
      </c>
      <c r="N5" s="149">
        <v>0.02</v>
      </c>
      <c r="O5" s="109">
        <f>(1+N5)*'1 RESULTAT FJORÅR'!H5</f>
        <v>6120</v>
      </c>
      <c r="P5" s="149">
        <v>0.02</v>
      </c>
      <c r="Q5" s="109">
        <f>(1+P5)*'1 RESULTAT FJORÅR'!I5</f>
        <v>10710</v>
      </c>
      <c r="R5" s="149">
        <v>0.02</v>
      </c>
      <c r="S5" s="109">
        <f>(1+R5)*'1 RESULTAT FJORÅR'!J5</f>
        <v>12240</v>
      </c>
      <c r="T5" s="149">
        <v>0.02</v>
      </c>
      <c r="U5" s="109">
        <f>(1+T5)*'1 RESULTAT FJORÅR'!K5</f>
        <v>15300</v>
      </c>
      <c r="V5" s="149">
        <v>0.02</v>
      </c>
      <c r="W5" s="109">
        <f>(1+V5)*'1 RESULTAT FJORÅR'!L5</f>
        <v>15300</v>
      </c>
      <c r="X5" s="149">
        <v>0.02</v>
      </c>
      <c r="Y5" s="109">
        <f>(1+X5)*'1 RESULTAT FJORÅR'!M5</f>
        <v>15300</v>
      </c>
      <c r="Z5" s="92">
        <f>SUM(Y5,W5,U5,S5,Q5,O5,M5,K5,I5,G5,E5,C5)</f>
        <v>145665</v>
      </c>
      <c r="AA5" s="114">
        <f>+Z5/$Z$10</f>
        <v>0.21695872027643937</v>
      </c>
      <c r="AB5"/>
      <c r="AC5"/>
      <c r="AD5"/>
      <c r="AE5"/>
      <c r="AF5"/>
      <c r="AG5"/>
      <c r="AH5" s="16" t="s">
        <v>14</v>
      </c>
      <c r="AI5" s="17">
        <f>C5</f>
        <v>9180</v>
      </c>
      <c r="AJ5" s="17">
        <f t="shared" ref="AJ5:AJ15" si="0">AI5+E5</f>
        <v>20205</v>
      </c>
      <c r="AK5" s="17">
        <f t="shared" ref="AK5:AK15" si="1">AJ5+G5</f>
        <v>32445</v>
      </c>
      <c r="AL5" s="17">
        <f t="shared" ref="AL5:AL15" si="2">AK5+I5</f>
        <v>44685</v>
      </c>
      <c r="AM5" s="17">
        <f t="shared" ref="AM5:AM15" si="3">AL5+K5</f>
        <v>58455</v>
      </c>
      <c r="AN5" s="17">
        <f t="shared" ref="AN5:AN15" si="4">AM5+M5</f>
        <v>70695</v>
      </c>
      <c r="AO5" s="17">
        <f t="shared" ref="AO5:AO15" si="5">AN5+O5</f>
        <v>76815</v>
      </c>
      <c r="AP5" s="17">
        <f t="shared" ref="AP5:AP15" si="6">AO5+Q5</f>
        <v>87525</v>
      </c>
      <c r="AQ5" s="17">
        <f t="shared" ref="AQ5:AQ15" si="7">AP5+S5</f>
        <v>99765</v>
      </c>
      <c r="AR5" s="17">
        <f t="shared" ref="AR5:AR15" si="8">AQ5+U5</f>
        <v>115065</v>
      </c>
      <c r="AS5" s="17">
        <f t="shared" ref="AS5:AS15" si="9">AR5+W5</f>
        <v>130365</v>
      </c>
      <c r="AT5" s="17">
        <f t="shared" ref="AT5:AT20" si="10">AS5+Y5</f>
        <v>145665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spans="1:229" s="5" customFormat="1" ht="14.25" x14ac:dyDescent="0.2">
      <c r="A6" s="14" t="s">
        <v>15</v>
      </c>
      <c r="B6" s="135">
        <v>0.05</v>
      </c>
      <c r="C6" s="109">
        <f>(1+B6)*'1 RESULTAT FJORÅR'!B6</f>
        <v>31500</v>
      </c>
      <c r="D6" s="149">
        <v>0.02</v>
      </c>
      <c r="E6" s="109">
        <f>(1+D6)*'1 RESULTAT FJORÅR'!C6</f>
        <v>35700</v>
      </c>
      <c r="F6" s="149">
        <v>0.02</v>
      </c>
      <c r="G6" s="109">
        <f>(1+F6)*'1 RESULTAT FJORÅR'!D6</f>
        <v>40800</v>
      </c>
      <c r="H6" s="149">
        <v>0.05</v>
      </c>
      <c r="I6" s="109">
        <f>(1+H6)*'1 RESULTAT FJORÅR'!E6</f>
        <v>42000</v>
      </c>
      <c r="J6" s="149">
        <v>0.02</v>
      </c>
      <c r="K6" s="109">
        <f>(1+J6)*'1 RESULTAT FJORÅR'!F6</f>
        <v>45900</v>
      </c>
      <c r="L6" s="149">
        <v>0.02</v>
      </c>
      <c r="M6" s="109">
        <f>(1+L6)*'1 RESULTAT FJORÅR'!G6</f>
        <v>40800</v>
      </c>
      <c r="N6" s="149">
        <v>0.04</v>
      </c>
      <c r="O6" s="109">
        <f>(1+N6)*'1 RESULTAT FJORÅR'!H6</f>
        <v>20800</v>
      </c>
      <c r="P6" s="149">
        <v>0.02</v>
      </c>
      <c r="Q6" s="109">
        <f>(1+P6)*'1 RESULTAT FJORÅR'!I6</f>
        <v>35700</v>
      </c>
      <c r="R6" s="149">
        <v>0.02</v>
      </c>
      <c r="S6" s="109">
        <f>(1+R6)*'1 RESULTAT FJORÅR'!J6</f>
        <v>40800</v>
      </c>
      <c r="T6" s="149">
        <v>0.02</v>
      </c>
      <c r="U6" s="109">
        <f>(1+T6)*'1 RESULTAT FJORÅR'!K6</f>
        <v>51000</v>
      </c>
      <c r="V6" s="149">
        <v>0.02</v>
      </c>
      <c r="W6" s="109">
        <f>(1+V6)*'1 RESULTAT FJORÅR'!L6</f>
        <v>51000</v>
      </c>
      <c r="X6" s="149">
        <v>0.02</v>
      </c>
      <c r="Y6" s="109">
        <f>(1+X6)*'1 RESULTAT FJORÅR'!M6</f>
        <v>51000</v>
      </c>
      <c r="Z6" s="92">
        <f>SUM(Y6,W6,U6,S6,Q6,O6,M6,K6,I6,G6,E6,C6)</f>
        <v>487000</v>
      </c>
      <c r="AA6" s="114">
        <f t="shared" ref="AA6:AA9" si="11">+Z6/$Z$10</f>
        <v>0.72535541670700554</v>
      </c>
      <c r="AB6"/>
      <c r="AC6"/>
      <c r="AD6"/>
      <c r="AE6"/>
      <c r="AF6"/>
      <c r="AG6"/>
      <c r="AH6" s="16" t="s">
        <v>15</v>
      </c>
      <c r="AI6" s="17">
        <f t="shared" ref="AI6:AI69" si="12">C6</f>
        <v>31500</v>
      </c>
      <c r="AJ6" s="17">
        <f t="shared" si="0"/>
        <v>67200</v>
      </c>
      <c r="AK6" s="17">
        <f t="shared" si="1"/>
        <v>108000</v>
      </c>
      <c r="AL6" s="17">
        <f t="shared" si="2"/>
        <v>150000</v>
      </c>
      <c r="AM6" s="17">
        <f t="shared" si="3"/>
        <v>195900</v>
      </c>
      <c r="AN6" s="17">
        <f t="shared" si="4"/>
        <v>236700</v>
      </c>
      <c r="AO6" s="17">
        <f t="shared" si="5"/>
        <v>257500</v>
      </c>
      <c r="AP6" s="17">
        <f t="shared" si="6"/>
        <v>293200</v>
      </c>
      <c r="AQ6" s="17">
        <f t="shared" si="7"/>
        <v>334000</v>
      </c>
      <c r="AR6" s="17">
        <f t="shared" si="8"/>
        <v>385000</v>
      </c>
      <c r="AS6" s="17">
        <f t="shared" si="9"/>
        <v>436000</v>
      </c>
      <c r="AT6" s="17">
        <f t="shared" si="10"/>
        <v>487000</v>
      </c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spans="1:229" s="5" customFormat="1" ht="14.25" x14ac:dyDescent="0.2">
      <c r="A7" s="14" t="s">
        <v>16</v>
      </c>
      <c r="B7" s="135">
        <v>0.01</v>
      </c>
      <c r="C7" s="109">
        <f>(1+B7)*'1 RESULTAT FJORÅR'!B7</f>
        <v>3030</v>
      </c>
      <c r="D7" s="149">
        <v>0.02</v>
      </c>
      <c r="E7" s="109">
        <f>(1+D7)*'1 RESULTAT FJORÅR'!C7</f>
        <v>5100</v>
      </c>
      <c r="F7" s="149">
        <v>0.02</v>
      </c>
      <c r="G7" s="109">
        <f>(1+F7)*'1 RESULTAT FJORÅR'!D7</f>
        <v>3060</v>
      </c>
      <c r="H7" s="149">
        <v>0.02</v>
      </c>
      <c r="I7" s="109">
        <f>(1+H7)*'1 RESULTAT FJORÅR'!E7</f>
        <v>3060</v>
      </c>
      <c r="J7" s="149">
        <v>0.02</v>
      </c>
      <c r="K7" s="109">
        <f>(1+J7)*'1 RESULTAT FJORÅR'!F7</f>
        <v>3060</v>
      </c>
      <c r="L7" s="149">
        <v>0.02</v>
      </c>
      <c r="M7" s="109">
        <f>(1+L7)*'1 RESULTAT FJORÅR'!G7</f>
        <v>3060</v>
      </c>
      <c r="N7" s="149">
        <v>0.02</v>
      </c>
      <c r="O7" s="109">
        <f>(1+N7)*'1 RESULTAT FJORÅR'!H7</f>
        <v>3060</v>
      </c>
      <c r="P7" s="149">
        <v>0.02</v>
      </c>
      <c r="Q7" s="109">
        <f>(1+P7)*'1 RESULTAT FJORÅR'!I7</f>
        <v>3060</v>
      </c>
      <c r="R7" s="149">
        <v>0.02</v>
      </c>
      <c r="S7" s="109">
        <f>(1+R7)*'1 RESULTAT FJORÅR'!J7</f>
        <v>3060</v>
      </c>
      <c r="T7" s="149">
        <v>0.02</v>
      </c>
      <c r="U7" s="109">
        <f>(1+T7)*'1 RESULTAT FJORÅR'!K7</f>
        <v>3060</v>
      </c>
      <c r="V7" s="149">
        <v>0.02</v>
      </c>
      <c r="W7" s="109">
        <f>(1+V7)*'1 RESULTAT FJORÅR'!L7</f>
        <v>3060</v>
      </c>
      <c r="X7" s="149">
        <v>0.02</v>
      </c>
      <c r="Y7" s="109">
        <f>(1+X7)*'1 RESULTAT FJORÅR'!M7</f>
        <v>3060</v>
      </c>
      <c r="Z7" s="92">
        <f>SUM(Y7,W7,U7,S7,Q7,O7,M7,K7,I7,G7,E7,C7)</f>
        <v>38730</v>
      </c>
      <c r="AA7" s="114">
        <f t="shared" si="11"/>
        <v>5.7685863016555081E-2</v>
      </c>
      <c r="AB7"/>
      <c r="AC7"/>
      <c r="AD7"/>
      <c r="AE7"/>
      <c r="AF7"/>
      <c r="AG7"/>
      <c r="AH7" s="16" t="s">
        <v>16</v>
      </c>
      <c r="AI7" s="17">
        <f t="shared" si="12"/>
        <v>3030</v>
      </c>
      <c r="AJ7" s="17">
        <f t="shared" si="0"/>
        <v>8130</v>
      </c>
      <c r="AK7" s="17">
        <f t="shared" si="1"/>
        <v>11190</v>
      </c>
      <c r="AL7" s="17">
        <f t="shared" si="2"/>
        <v>14250</v>
      </c>
      <c r="AM7" s="17">
        <f t="shared" si="3"/>
        <v>17310</v>
      </c>
      <c r="AN7" s="17">
        <f t="shared" si="4"/>
        <v>20370</v>
      </c>
      <c r="AO7" s="17">
        <f t="shared" si="5"/>
        <v>23430</v>
      </c>
      <c r="AP7" s="17">
        <f t="shared" si="6"/>
        <v>26490</v>
      </c>
      <c r="AQ7" s="17">
        <f t="shared" si="7"/>
        <v>29550</v>
      </c>
      <c r="AR7" s="17">
        <f t="shared" si="8"/>
        <v>32610</v>
      </c>
      <c r="AS7" s="17">
        <f t="shared" si="9"/>
        <v>35670</v>
      </c>
      <c r="AT7" s="17">
        <f t="shared" si="10"/>
        <v>38730</v>
      </c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spans="1:229" s="5" customFormat="1" ht="14.25" x14ac:dyDescent="0.2">
      <c r="A8" s="116" t="s">
        <v>17</v>
      </c>
      <c r="B8" s="136">
        <f>(C8-'1 RESULTAT FJORÅR'!B8)/'1 RESULTAT FJORÅR'!B8</f>
        <v>4.0714285714285717E-2</v>
      </c>
      <c r="C8" s="117">
        <f>SUM(C5:C7)</f>
        <v>43710</v>
      </c>
      <c r="D8" s="136">
        <f>(E8-'1 RESULTAT FJORÅR'!C8)/'1 RESULTAT FJORÅR'!C8</f>
        <v>2.6237623762376237E-2</v>
      </c>
      <c r="E8" s="117">
        <f>SUM(E5:E7)</f>
        <v>51825</v>
      </c>
      <c r="F8" s="136">
        <f>(G8-'1 RESULTAT FJORÅR'!D8)/'1 RESULTAT FJORÅR'!D8</f>
        <v>0.02</v>
      </c>
      <c r="G8" s="117">
        <f>SUM(G5:G7)</f>
        <v>56100</v>
      </c>
      <c r="H8" s="136">
        <f>(I8-'1 RESULTAT FJORÅR'!E8)/'1 RESULTAT FJORÅR'!E8</f>
        <v>4.1818181818181817E-2</v>
      </c>
      <c r="I8" s="117">
        <f>SUM(I5:I7)</f>
        <v>57300</v>
      </c>
      <c r="J8" s="136">
        <f>(K8-'1 RESULTAT FJORÅR'!F8)/'1 RESULTAT FJORÅR'!F8</f>
        <v>0.02</v>
      </c>
      <c r="K8" s="117">
        <f>SUM(K5:K7)</f>
        <v>62730</v>
      </c>
      <c r="L8" s="136">
        <f>(M8-'1 RESULTAT FJORÅR'!G8)/'1 RESULTAT FJORÅR'!G8</f>
        <v>0.02</v>
      </c>
      <c r="M8" s="117">
        <f>SUM(M5:M7)</f>
        <v>56100</v>
      </c>
      <c r="N8" s="136">
        <f>(O8-'1 RESULTAT FJORÅR'!H8)/'1 RESULTAT FJORÅR'!H8</f>
        <v>3.3793103448275859E-2</v>
      </c>
      <c r="O8" s="117">
        <f>SUM(O5:O7)</f>
        <v>29980</v>
      </c>
      <c r="P8" s="136">
        <f>(Q8-'1 RESULTAT FJORÅR'!I8)/'1 RESULTAT FJORÅR'!I8</f>
        <v>0.02</v>
      </c>
      <c r="Q8" s="117">
        <f>SUM(Q5:Q7)</f>
        <v>49470</v>
      </c>
      <c r="R8" s="136">
        <f>(S8-'1 RESULTAT FJORÅR'!J8)/'1 RESULTAT FJORÅR'!J8</f>
        <v>0.02</v>
      </c>
      <c r="S8" s="117">
        <f>SUM(S5:S7)</f>
        <v>56100</v>
      </c>
      <c r="T8" s="136">
        <f>(U8-'1 RESULTAT FJORÅR'!K8)/'1 RESULTAT FJORÅR'!K8</f>
        <v>0.02</v>
      </c>
      <c r="U8" s="117">
        <f>SUM(U5:U7)</f>
        <v>69360</v>
      </c>
      <c r="V8" s="136">
        <f>(W8-'1 RESULTAT FJORÅR'!L8)/'1 RESULTAT FJORÅR'!L8</f>
        <v>0.02</v>
      </c>
      <c r="W8" s="117">
        <f>SUM(W5:W7)</f>
        <v>69360</v>
      </c>
      <c r="X8" s="136">
        <f>(Y8-'1 RESULTAT FJORÅR'!M8)/'1 RESULTAT FJORÅR'!M8</f>
        <v>0.02</v>
      </c>
      <c r="Y8" s="117">
        <f>SUM(Y5:Y7)</f>
        <v>69360</v>
      </c>
      <c r="Z8" s="118">
        <f>SUM(Z5:Z7)</f>
        <v>671395</v>
      </c>
      <c r="AA8" s="114">
        <f t="shared" si="11"/>
        <v>1</v>
      </c>
      <c r="AB8"/>
      <c r="AC8"/>
      <c r="AD8"/>
      <c r="AE8"/>
      <c r="AF8"/>
      <c r="AG8"/>
      <c r="AH8" s="18" t="s">
        <v>17</v>
      </c>
      <c r="AI8" s="19">
        <f t="shared" si="12"/>
        <v>43710</v>
      </c>
      <c r="AJ8" s="19">
        <f t="shared" si="0"/>
        <v>95535</v>
      </c>
      <c r="AK8" s="19">
        <f t="shared" si="1"/>
        <v>151635</v>
      </c>
      <c r="AL8" s="19">
        <f t="shared" si="2"/>
        <v>208935</v>
      </c>
      <c r="AM8" s="19">
        <f t="shared" si="3"/>
        <v>271665</v>
      </c>
      <c r="AN8" s="19">
        <f t="shared" si="4"/>
        <v>327765</v>
      </c>
      <c r="AO8" s="19">
        <f t="shared" si="5"/>
        <v>357745</v>
      </c>
      <c r="AP8" s="19">
        <f t="shared" si="6"/>
        <v>407215</v>
      </c>
      <c r="AQ8" s="19">
        <f t="shared" si="7"/>
        <v>463315</v>
      </c>
      <c r="AR8" s="19">
        <f t="shared" si="8"/>
        <v>532675</v>
      </c>
      <c r="AS8" s="19">
        <f t="shared" si="9"/>
        <v>602035</v>
      </c>
      <c r="AT8" s="19">
        <f t="shared" si="10"/>
        <v>671395</v>
      </c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spans="1:229" s="5" customFormat="1" ht="15" thickBot="1" x14ac:dyDescent="0.25">
      <c r="A9" s="21" t="s">
        <v>18</v>
      </c>
      <c r="B9" s="135">
        <v>0</v>
      </c>
      <c r="C9" s="109">
        <f>(1+B9)*'1 RESULTAT FJORÅR'!B9</f>
        <v>0</v>
      </c>
      <c r="D9" s="149">
        <v>0</v>
      </c>
      <c r="E9" s="109">
        <f>(1+D9)*'1 RESULTAT FJORÅR'!C9</f>
        <v>0</v>
      </c>
      <c r="F9" s="149">
        <v>0</v>
      </c>
      <c r="G9" s="109">
        <f>(1+F9)*'1 RESULTAT FJORÅR'!D9</f>
        <v>0</v>
      </c>
      <c r="H9" s="149">
        <v>0</v>
      </c>
      <c r="I9" s="109">
        <f>(1+H9)*'1 RESULTAT FJORÅR'!E9</f>
        <v>0</v>
      </c>
      <c r="J9" s="149">
        <v>0</v>
      </c>
      <c r="K9" s="109">
        <f>(1+J9)*'1 RESULTAT FJORÅR'!F9</f>
        <v>0</v>
      </c>
      <c r="L9" s="149">
        <v>0</v>
      </c>
      <c r="M9" s="109">
        <f>(1+L9)*'1 RESULTAT FJORÅR'!G9</f>
        <v>0</v>
      </c>
      <c r="N9" s="149">
        <v>0</v>
      </c>
      <c r="O9" s="109">
        <f>(1+N9)*'1 RESULTAT FJORÅR'!H9</f>
        <v>0</v>
      </c>
      <c r="P9" s="149">
        <v>0</v>
      </c>
      <c r="Q9" s="109">
        <f>(1+P9)*'1 RESULTAT FJORÅR'!I9</f>
        <v>0</v>
      </c>
      <c r="R9" s="149">
        <v>0</v>
      </c>
      <c r="S9" s="109">
        <f>(1+R9)*'1 RESULTAT FJORÅR'!J9</f>
        <v>0</v>
      </c>
      <c r="T9" s="149">
        <v>0</v>
      </c>
      <c r="U9" s="109">
        <f>(1+T9)*'1 RESULTAT FJORÅR'!K9</f>
        <v>0</v>
      </c>
      <c r="V9" s="149">
        <v>0</v>
      </c>
      <c r="W9" s="109">
        <f>(1+V9)*'1 RESULTAT FJORÅR'!L9</f>
        <v>0</v>
      </c>
      <c r="X9" s="149">
        <v>0</v>
      </c>
      <c r="Y9" s="109">
        <f>(1+X9)*'1 RESULTAT FJORÅR'!M9</f>
        <v>0</v>
      </c>
      <c r="Z9" s="92">
        <f>SUM(C9:Y9)</f>
        <v>0</v>
      </c>
      <c r="AA9" s="114">
        <f t="shared" si="11"/>
        <v>0</v>
      </c>
      <c r="AB9"/>
      <c r="AC9"/>
      <c r="AD9"/>
      <c r="AE9"/>
      <c r="AF9"/>
      <c r="AG9"/>
      <c r="AH9" s="23" t="s">
        <v>18</v>
      </c>
      <c r="AI9" s="20">
        <f t="shared" si="12"/>
        <v>0</v>
      </c>
      <c r="AJ9" s="20">
        <f t="shared" si="0"/>
        <v>0</v>
      </c>
      <c r="AK9" s="20">
        <f t="shared" si="1"/>
        <v>0</v>
      </c>
      <c r="AL9" s="20">
        <f t="shared" si="2"/>
        <v>0</v>
      </c>
      <c r="AM9" s="20">
        <f t="shared" si="3"/>
        <v>0</v>
      </c>
      <c r="AN9" s="20">
        <f t="shared" si="4"/>
        <v>0</v>
      </c>
      <c r="AO9" s="20">
        <f t="shared" si="5"/>
        <v>0</v>
      </c>
      <c r="AP9" s="20">
        <f t="shared" si="6"/>
        <v>0</v>
      </c>
      <c r="AQ9" s="20">
        <f t="shared" si="7"/>
        <v>0</v>
      </c>
      <c r="AR9" s="20">
        <f t="shared" si="8"/>
        <v>0</v>
      </c>
      <c r="AS9" s="20">
        <f t="shared" si="9"/>
        <v>0</v>
      </c>
      <c r="AT9" s="20">
        <f t="shared" si="10"/>
        <v>0</v>
      </c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spans="1:229" s="5" customFormat="1" ht="15.75" thickTop="1" thickBot="1" x14ac:dyDescent="0.25">
      <c r="A10" s="78" t="s">
        <v>19</v>
      </c>
      <c r="B10" s="138"/>
      <c r="C10" s="79">
        <f>+C9+C8</f>
        <v>43710</v>
      </c>
      <c r="D10" s="138"/>
      <c r="E10" s="79">
        <f t="shared" ref="E10:Y10" si="13">+E9+E8</f>
        <v>51825</v>
      </c>
      <c r="F10" s="138"/>
      <c r="G10" s="79">
        <f t="shared" si="13"/>
        <v>56100</v>
      </c>
      <c r="H10" s="138"/>
      <c r="I10" s="79">
        <f t="shared" si="13"/>
        <v>57300</v>
      </c>
      <c r="J10" s="138"/>
      <c r="K10" s="79">
        <f t="shared" si="13"/>
        <v>62730</v>
      </c>
      <c r="L10" s="138"/>
      <c r="M10" s="79">
        <f t="shared" si="13"/>
        <v>56100</v>
      </c>
      <c r="N10" s="138"/>
      <c r="O10" s="79">
        <f t="shared" si="13"/>
        <v>29980</v>
      </c>
      <c r="P10" s="138"/>
      <c r="Q10" s="79">
        <f t="shared" si="13"/>
        <v>49470</v>
      </c>
      <c r="R10" s="138"/>
      <c r="S10" s="79">
        <f t="shared" si="13"/>
        <v>56100</v>
      </c>
      <c r="T10" s="138"/>
      <c r="U10" s="79">
        <f t="shared" si="13"/>
        <v>69360</v>
      </c>
      <c r="V10" s="138"/>
      <c r="W10" s="79">
        <f t="shared" si="13"/>
        <v>69360</v>
      </c>
      <c r="X10" s="138"/>
      <c r="Y10" s="79">
        <f t="shared" si="13"/>
        <v>69360</v>
      </c>
      <c r="Z10" s="94">
        <f>SUM(C10:Y10)</f>
        <v>671395</v>
      </c>
      <c r="AA10"/>
      <c r="AB10"/>
      <c r="AC10"/>
      <c r="AD10"/>
      <c r="AE10"/>
      <c r="AF10"/>
      <c r="AG10"/>
      <c r="AH10" s="27" t="s">
        <v>19</v>
      </c>
      <c r="AI10" s="28">
        <f t="shared" si="12"/>
        <v>43710</v>
      </c>
      <c r="AJ10" s="28">
        <f t="shared" si="0"/>
        <v>95535</v>
      </c>
      <c r="AK10" s="28">
        <f t="shared" si="1"/>
        <v>151635</v>
      </c>
      <c r="AL10" s="28">
        <f t="shared" si="2"/>
        <v>208935</v>
      </c>
      <c r="AM10" s="28">
        <f t="shared" si="3"/>
        <v>271665</v>
      </c>
      <c r="AN10" s="28">
        <f t="shared" si="4"/>
        <v>327765</v>
      </c>
      <c r="AO10" s="28">
        <f t="shared" si="5"/>
        <v>357745</v>
      </c>
      <c r="AP10" s="28">
        <f t="shared" si="6"/>
        <v>407215</v>
      </c>
      <c r="AQ10" s="28">
        <f t="shared" si="7"/>
        <v>463315</v>
      </c>
      <c r="AR10" s="28">
        <f t="shared" si="8"/>
        <v>532675</v>
      </c>
      <c r="AS10" s="28">
        <f t="shared" si="9"/>
        <v>602035</v>
      </c>
      <c r="AT10" s="28">
        <f t="shared" si="10"/>
        <v>671395</v>
      </c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spans="1:229" s="26" customFormat="1" ht="15" thickTop="1" x14ac:dyDescent="0.2">
      <c r="A11" s="29"/>
      <c r="B11" s="139"/>
      <c r="C11" s="15"/>
      <c r="D11" s="154"/>
      <c r="E11" s="15"/>
      <c r="F11" s="154"/>
      <c r="G11" s="15"/>
      <c r="H11" s="154"/>
      <c r="I11" s="15"/>
      <c r="J11" s="154"/>
      <c r="K11" s="15"/>
      <c r="L11" s="154"/>
      <c r="M11" s="15"/>
      <c r="N11" s="154"/>
      <c r="O11" s="15"/>
      <c r="P11" s="154"/>
      <c r="Q11" s="15"/>
      <c r="R11" s="154"/>
      <c r="S11" s="15"/>
      <c r="T11" s="154"/>
      <c r="U11" s="15"/>
      <c r="V11" s="154"/>
      <c r="W11" s="15"/>
      <c r="X11" s="154"/>
      <c r="Y11" s="15"/>
      <c r="Z11" s="92"/>
      <c r="AA11"/>
      <c r="AB11"/>
      <c r="AC11"/>
      <c r="AD11"/>
      <c r="AE11"/>
      <c r="AF11"/>
      <c r="AG11"/>
      <c r="AH11" s="30"/>
      <c r="AI11" s="17">
        <f t="shared" si="12"/>
        <v>0</v>
      </c>
      <c r="AJ11" s="17">
        <f t="shared" si="0"/>
        <v>0</v>
      </c>
      <c r="AK11" s="17">
        <f t="shared" si="1"/>
        <v>0</v>
      </c>
      <c r="AL11" s="17">
        <f t="shared" si="2"/>
        <v>0</v>
      </c>
      <c r="AM11" s="17">
        <f t="shared" si="3"/>
        <v>0</v>
      </c>
      <c r="AN11" s="17">
        <f t="shared" si="4"/>
        <v>0</v>
      </c>
      <c r="AO11" s="17">
        <f t="shared" si="5"/>
        <v>0</v>
      </c>
      <c r="AP11" s="17">
        <f t="shared" si="6"/>
        <v>0</v>
      </c>
      <c r="AQ11" s="17">
        <f t="shared" si="7"/>
        <v>0</v>
      </c>
      <c r="AR11" s="17">
        <f t="shared" si="8"/>
        <v>0</v>
      </c>
      <c r="AS11" s="17">
        <f t="shared" si="9"/>
        <v>0</v>
      </c>
      <c r="AT11" s="17">
        <f t="shared" si="10"/>
        <v>0</v>
      </c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</row>
    <row r="12" spans="1:229" s="5" customFormat="1" ht="14.25" outlineLevel="1" x14ac:dyDescent="0.2">
      <c r="A12" s="115" t="s">
        <v>20</v>
      </c>
      <c r="B12" s="149">
        <v>0.02</v>
      </c>
      <c r="C12" s="109">
        <f>(1+B12)*'1 RESULTAT FJORÅR'!B12</f>
        <v>3672</v>
      </c>
      <c r="D12" s="149">
        <v>0.02</v>
      </c>
      <c r="E12" s="109">
        <f>(1+D12)*'1 RESULTAT FJORÅR'!C12</f>
        <v>4284</v>
      </c>
      <c r="F12" s="149">
        <v>0.02</v>
      </c>
      <c r="G12" s="109">
        <f>(1+F12)*'1 RESULTAT FJORÅR'!D12</f>
        <v>4896</v>
      </c>
      <c r="H12" s="149">
        <v>0.02</v>
      </c>
      <c r="I12" s="109">
        <f>(1+H12)*'1 RESULTAT FJORÅR'!E12</f>
        <v>4896</v>
      </c>
      <c r="J12" s="149">
        <v>0.02</v>
      </c>
      <c r="K12" s="109">
        <f>(1+J12)*'1 RESULTAT FJORÅR'!F12</f>
        <v>5508</v>
      </c>
      <c r="L12" s="149">
        <v>0.02</v>
      </c>
      <c r="M12" s="109">
        <f>(1+L12)*'1 RESULTAT FJORÅR'!G12</f>
        <v>4896</v>
      </c>
      <c r="N12" s="149">
        <v>0.02</v>
      </c>
      <c r="O12" s="109">
        <f>(1+N12)*'1 RESULTAT FJORÅR'!H12</f>
        <v>2448</v>
      </c>
      <c r="P12" s="149">
        <v>0.02</v>
      </c>
      <c r="Q12" s="109">
        <f>(1+P12)*'1 RESULTAT FJORÅR'!I12</f>
        <v>4284</v>
      </c>
      <c r="R12" s="149">
        <v>0.02</v>
      </c>
      <c r="S12" s="109">
        <f>(1+R12)*'1 RESULTAT FJORÅR'!J12</f>
        <v>4896</v>
      </c>
      <c r="T12" s="149">
        <v>0.02</v>
      </c>
      <c r="U12" s="109">
        <f>(1+T12)*'1 RESULTAT FJORÅR'!K12</f>
        <v>6120</v>
      </c>
      <c r="V12" s="149">
        <v>0.02</v>
      </c>
      <c r="W12" s="109">
        <f>(1+V12)*'1 RESULTAT FJORÅR'!L12</f>
        <v>6120</v>
      </c>
      <c r="X12" s="149">
        <v>0.02</v>
      </c>
      <c r="Y12" s="109">
        <f>(1+X12)*'1 RESULTAT FJORÅR'!M12</f>
        <v>6120</v>
      </c>
      <c r="Z12" s="92">
        <f>SUM(Y12,W12,U12,S12,Q12,O12,M12,K12,I12,G12,E12,C12)</f>
        <v>58140</v>
      </c>
      <c r="AA12"/>
      <c r="AB12"/>
      <c r="AC12"/>
      <c r="AD12"/>
      <c r="AE12"/>
      <c r="AF12"/>
      <c r="AG12"/>
      <c r="AH12" s="16" t="s">
        <v>20</v>
      </c>
      <c r="AI12" s="32">
        <f t="shared" si="12"/>
        <v>3672</v>
      </c>
      <c r="AJ12" s="32">
        <f t="shared" si="0"/>
        <v>7956</v>
      </c>
      <c r="AK12" s="32">
        <f t="shared" si="1"/>
        <v>12852</v>
      </c>
      <c r="AL12" s="32">
        <f t="shared" si="2"/>
        <v>17748</v>
      </c>
      <c r="AM12" s="32">
        <f t="shared" si="3"/>
        <v>23256</v>
      </c>
      <c r="AN12" s="32">
        <f t="shared" si="4"/>
        <v>28152</v>
      </c>
      <c r="AO12" s="32">
        <f t="shared" si="5"/>
        <v>30600</v>
      </c>
      <c r="AP12" s="32">
        <f t="shared" si="6"/>
        <v>34884</v>
      </c>
      <c r="AQ12" s="32">
        <f t="shared" si="7"/>
        <v>39780</v>
      </c>
      <c r="AR12" s="32">
        <f t="shared" si="8"/>
        <v>45900</v>
      </c>
      <c r="AS12" s="32">
        <f t="shared" si="9"/>
        <v>52020</v>
      </c>
      <c r="AT12" s="32">
        <f t="shared" si="10"/>
        <v>58140</v>
      </c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spans="1:229" s="5" customFormat="1" ht="14.25" outlineLevel="1" x14ac:dyDescent="0.2">
      <c r="A13" s="115" t="s">
        <v>21</v>
      </c>
      <c r="B13" s="149">
        <v>0.01</v>
      </c>
      <c r="C13" s="109">
        <f>(1+B13)*'1 RESULTAT FJORÅR'!B13</f>
        <v>1515</v>
      </c>
      <c r="D13" s="149">
        <v>0.02</v>
      </c>
      <c r="E13" s="109">
        <f>(1+D13)*'1 RESULTAT FJORÅR'!C13</f>
        <v>1785</v>
      </c>
      <c r="F13" s="149">
        <v>0.02</v>
      </c>
      <c r="G13" s="109">
        <f>(1+F13)*'1 RESULTAT FJORÅR'!D13</f>
        <v>2040</v>
      </c>
      <c r="H13" s="149">
        <v>0.02</v>
      </c>
      <c r="I13" s="109">
        <f>(1+H13)*'1 RESULTAT FJORÅR'!E13</f>
        <v>2040</v>
      </c>
      <c r="J13" s="149">
        <v>0.02</v>
      </c>
      <c r="K13" s="109">
        <f>(1+J13)*'1 RESULTAT FJORÅR'!F13</f>
        <v>2295</v>
      </c>
      <c r="L13" s="149">
        <v>0.02</v>
      </c>
      <c r="M13" s="109">
        <f>(1+L13)*'1 RESULTAT FJORÅR'!G13</f>
        <v>2040</v>
      </c>
      <c r="N13" s="149">
        <v>0.02</v>
      </c>
      <c r="O13" s="109">
        <f>(1+N13)*'1 RESULTAT FJORÅR'!H13</f>
        <v>1020</v>
      </c>
      <c r="P13" s="149">
        <v>0.02</v>
      </c>
      <c r="Q13" s="109">
        <f>(1+P13)*'1 RESULTAT FJORÅR'!I13</f>
        <v>1785</v>
      </c>
      <c r="R13" s="149">
        <v>0.02</v>
      </c>
      <c r="S13" s="109">
        <f>(1+R13)*'1 RESULTAT FJORÅR'!J13</f>
        <v>2040</v>
      </c>
      <c r="T13" s="149">
        <v>0.02</v>
      </c>
      <c r="U13" s="109">
        <f>(1+T13)*'1 RESULTAT FJORÅR'!K13</f>
        <v>2550</v>
      </c>
      <c r="V13" s="149">
        <v>0.02</v>
      </c>
      <c r="W13" s="109">
        <f>(1+V13)*'1 RESULTAT FJORÅR'!L13</f>
        <v>2550</v>
      </c>
      <c r="X13" s="149">
        <v>0.02</v>
      </c>
      <c r="Y13" s="109">
        <f>(1+X13)*'1 RESULTAT FJORÅR'!M13</f>
        <v>2550</v>
      </c>
      <c r="Z13" s="92">
        <f>SUM(Y13,W13,U13,S13,Q13,O13,M13,K13,I13,G13,E13,C13)</f>
        <v>24210</v>
      </c>
      <c r="AA13"/>
      <c r="AB13"/>
      <c r="AC13"/>
      <c r="AD13"/>
      <c r="AE13"/>
      <c r="AF13"/>
      <c r="AG13"/>
      <c r="AH13" s="16" t="s">
        <v>21</v>
      </c>
      <c r="AI13" s="32">
        <f t="shared" si="12"/>
        <v>1515</v>
      </c>
      <c r="AJ13" s="32">
        <f t="shared" si="0"/>
        <v>3300</v>
      </c>
      <c r="AK13" s="32">
        <f t="shared" si="1"/>
        <v>5340</v>
      </c>
      <c r="AL13" s="32">
        <f t="shared" si="2"/>
        <v>7380</v>
      </c>
      <c r="AM13" s="32">
        <f t="shared" si="3"/>
        <v>9675</v>
      </c>
      <c r="AN13" s="32">
        <f t="shared" si="4"/>
        <v>11715</v>
      </c>
      <c r="AO13" s="32">
        <f t="shared" si="5"/>
        <v>12735</v>
      </c>
      <c r="AP13" s="32">
        <f t="shared" si="6"/>
        <v>14520</v>
      </c>
      <c r="AQ13" s="32">
        <f t="shared" si="7"/>
        <v>16560</v>
      </c>
      <c r="AR13" s="32">
        <f t="shared" si="8"/>
        <v>19110</v>
      </c>
      <c r="AS13" s="32">
        <f t="shared" si="9"/>
        <v>21660</v>
      </c>
      <c r="AT13" s="32">
        <f t="shared" si="10"/>
        <v>24210</v>
      </c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spans="1:229" s="34" customFormat="1" ht="14.25" outlineLevel="1" x14ac:dyDescent="0.2">
      <c r="A14" s="115" t="s">
        <v>22</v>
      </c>
      <c r="B14" s="164">
        <v>0</v>
      </c>
      <c r="C14" s="165">
        <f>(1+B14)*'1 RESULTAT FJORÅR'!B14</f>
        <v>15</v>
      </c>
      <c r="D14" s="164">
        <v>0.02</v>
      </c>
      <c r="E14" s="165">
        <f>(1+D14)*'1 RESULTAT FJORÅR'!C14</f>
        <v>15.3</v>
      </c>
      <c r="F14" s="164">
        <v>0.02</v>
      </c>
      <c r="G14" s="165">
        <f>(1+F14)*'1 RESULTAT FJORÅR'!D14</f>
        <v>30.6</v>
      </c>
      <c r="H14" s="164">
        <v>0.02</v>
      </c>
      <c r="I14" s="165">
        <f>(1+H14)*'1 RESULTAT FJORÅR'!E14</f>
        <v>10.199999999999999</v>
      </c>
      <c r="J14" s="164">
        <v>0.02</v>
      </c>
      <c r="K14" s="165">
        <f>(1+J14)*'1 RESULTAT FJORÅR'!F14</f>
        <v>10.199999999999999</v>
      </c>
      <c r="L14" s="164">
        <v>0.02</v>
      </c>
      <c r="M14" s="165">
        <f>(1+L14)*'1 RESULTAT FJORÅR'!G14</f>
        <v>15.3</v>
      </c>
      <c r="N14" s="164">
        <v>0.02</v>
      </c>
      <c r="O14" s="165">
        <f>(1+N14)*'1 RESULTAT FJORÅR'!H14</f>
        <v>35.700000000000003</v>
      </c>
      <c r="P14" s="164">
        <v>0.02</v>
      </c>
      <c r="Q14" s="165">
        <f>(1+P14)*'1 RESULTAT FJORÅR'!I14</f>
        <v>40.799999999999997</v>
      </c>
      <c r="R14" s="164">
        <v>0.02</v>
      </c>
      <c r="S14" s="165">
        <f>(1+R14)*'1 RESULTAT FJORÅR'!J14</f>
        <v>35.700000000000003</v>
      </c>
      <c r="T14" s="164">
        <v>0.02</v>
      </c>
      <c r="U14" s="165">
        <f>(1+T14)*'1 RESULTAT FJORÅR'!K14</f>
        <v>20.399999999999999</v>
      </c>
      <c r="V14" s="164">
        <v>0.02</v>
      </c>
      <c r="W14" s="165">
        <f>(1+V14)*'1 RESULTAT FJORÅR'!L14</f>
        <v>40.799999999999997</v>
      </c>
      <c r="X14" s="164">
        <v>0.02</v>
      </c>
      <c r="Y14" s="165">
        <f>(1+X14)*'1 RESULTAT FJORÅR'!M14</f>
        <v>51</v>
      </c>
      <c r="Z14" s="92">
        <f>SUM(Y14,W14,U14,S14,Q14,O14,M14,K14,I14,G14,E14,C14)</f>
        <v>321</v>
      </c>
      <c r="AA14"/>
      <c r="AB14"/>
      <c r="AC14"/>
      <c r="AD14"/>
      <c r="AE14"/>
      <c r="AF14"/>
      <c r="AG14"/>
      <c r="AH14" s="16" t="s">
        <v>22</v>
      </c>
      <c r="AI14" s="32">
        <f t="shared" si="12"/>
        <v>15</v>
      </c>
      <c r="AJ14" s="32">
        <f t="shared" si="0"/>
        <v>30.3</v>
      </c>
      <c r="AK14" s="32">
        <f t="shared" si="1"/>
        <v>60.900000000000006</v>
      </c>
      <c r="AL14" s="32">
        <f t="shared" si="2"/>
        <v>71.100000000000009</v>
      </c>
      <c r="AM14" s="32">
        <f t="shared" si="3"/>
        <v>81.300000000000011</v>
      </c>
      <c r="AN14" s="32">
        <f t="shared" si="4"/>
        <v>96.600000000000009</v>
      </c>
      <c r="AO14" s="32">
        <f t="shared" si="5"/>
        <v>132.30000000000001</v>
      </c>
      <c r="AP14" s="32">
        <f t="shared" si="6"/>
        <v>173.10000000000002</v>
      </c>
      <c r="AQ14" s="32">
        <f t="shared" si="7"/>
        <v>208.8</v>
      </c>
      <c r="AR14" s="32">
        <f t="shared" si="8"/>
        <v>229.20000000000002</v>
      </c>
      <c r="AS14" s="32">
        <f t="shared" si="9"/>
        <v>270</v>
      </c>
      <c r="AT14" s="32">
        <f t="shared" si="10"/>
        <v>321</v>
      </c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</row>
    <row r="15" spans="1:229" s="34" customFormat="1" ht="15" thickBot="1" x14ac:dyDescent="0.25">
      <c r="A15" s="171" t="s">
        <v>95</v>
      </c>
      <c r="B15" s="172">
        <f>(C15-'1 RESULTAT FJORÅR'!B15)/'1 RESULTAT FJORÅR'!B15</f>
        <v>1.7008797653958945E-2</v>
      </c>
      <c r="C15" s="173">
        <f>SUM(C12:C14)</f>
        <v>5202</v>
      </c>
      <c r="D15" s="172">
        <f>(E15-'1 RESULTAT FJORÅR'!C15)/'1 RESULTAT FJORÅR'!C15</f>
        <v>2.0000000000000032E-2</v>
      </c>
      <c r="E15" s="173">
        <f>SUM(E12:E14)</f>
        <v>6084.3</v>
      </c>
      <c r="F15" s="172">
        <f>(G15-'1 RESULTAT FJORÅR'!D15)/'1 RESULTAT FJORÅR'!D15</f>
        <v>2.0000000000000052E-2</v>
      </c>
      <c r="G15" s="173">
        <f>SUM(G12:G14)</f>
        <v>6966.6</v>
      </c>
      <c r="H15" s="172">
        <f>(I15-'1 RESULTAT FJORÅR'!E15)/'1 RESULTAT FJORÅR'!E15</f>
        <v>1.9999999999999973E-2</v>
      </c>
      <c r="I15" s="173">
        <f>SUM(I12:I14)</f>
        <v>6946.2</v>
      </c>
      <c r="J15" s="172">
        <f>(K15-'1 RESULTAT FJORÅR'!F15)/'1 RESULTAT FJORÅR'!F15</f>
        <v>1.9999999999999976E-2</v>
      </c>
      <c r="K15" s="173">
        <f>SUM(K12:K14)</f>
        <v>7813.2</v>
      </c>
      <c r="L15" s="172">
        <f>(M15-'1 RESULTAT FJORÅR'!G15)/'1 RESULTAT FJORÅR'!G15</f>
        <v>2.0000000000000028E-2</v>
      </c>
      <c r="M15" s="173">
        <f>SUM(M12:M14)</f>
        <v>6951.3</v>
      </c>
      <c r="N15" s="172">
        <f>(O15-'1 RESULTAT FJORÅR'!H15)/'1 RESULTAT FJORÅR'!H15</f>
        <v>1.9999999999999948E-2</v>
      </c>
      <c r="O15" s="173">
        <f>SUM(O12:O14)</f>
        <v>3503.7</v>
      </c>
      <c r="P15" s="172">
        <f>(Q15-'1 RESULTAT FJORÅR'!I15)/'1 RESULTAT FJORÅR'!I15</f>
        <v>2.0000000000000032E-2</v>
      </c>
      <c r="Q15" s="173">
        <f>SUM(Q12:Q14)</f>
        <v>6109.8</v>
      </c>
      <c r="R15" s="172">
        <f>(S15-'1 RESULTAT FJORÅR'!J15)/'1 RESULTAT FJORÅR'!J15</f>
        <v>1.9999999999999973E-2</v>
      </c>
      <c r="S15" s="173">
        <f>SUM(S12:S14)</f>
        <v>6971.7</v>
      </c>
      <c r="T15" s="172">
        <f>(U15-'1 RESULTAT FJORÅR'!K15)/'1 RESULTAT FJORÅR'!K15</f>
        <v>1.9999999999999959E-2</v>
      </c>
      <c r="U15" s="173">
        <f>SUM(U12:U14)</f>
        <v>8690.4</v>
      </c>
      <c r="V15" s="172">
        <f>(W15-'1 RESULTAT FJORÅR'!L15)/'1 RESULTAT FJORÅR'!L15</f>
        <v>1.9999999999999914E-2</v>
      </c>
      <c r="W15" s="173">
        <f>SUM(W12:W14)</f>
        <v>8710.7999999999993</v>
      </c>
      <c r="X15" s="172">
        <f>(Y15-'1 RESULTAT FJORÅR'!M15)/'1 RESULTAT FJORÅR'!M15</f>
        <v>0.02</v>
      </c>
      <c r="Y15" s="173">
        <f>SUM(Y12:Y14)</f>
        <v>8721</v>
      </c>
      <c r="Z15" s="173">
        <f>SUM(Z12:Z14)</f>
        <v>82671</v>
      </c>
      <c r="AA15"/>
      <c r="AB15"/>
      <c r="AC15"/>
      <c r="AD15"/>
      <c r="AE15"/>
      <c r="AF15"/>
      <c r="AG15"/>
      <c r="AH15" s="23" t="s">
        <v>23</v>
      </c>
      <c r="AI15" s="24">
        <f t="shared" si="12"/>
        <v>5202</v>
      </c>
      <c r="AJ15" s="24">
        <f t="shared" si="0"/>
        <v>11286.3</v>
      </c>
      <c r="AK15" s="24">
        <f t="shared" si="1"/>
        <v>18252.900000000001</v>
      </c>
      <c r="AL15" s="24">
        <f t="shared" si="2"/>
        <v>25199.100000000002</v>
      </c>
      <c r="AM15" s="24">
        <f t="shared" si="3"/>
        <v>33012.300000000003</v>
      </c>
      <c r="AN15" s="24">
        <f t="shared" si="4"/>
        <v>39963.600000000006</v>
      </c>
      <c r="AO15" s="24">
        <f t="shared" si="5"/>
        <v>43467.3</v>
      </c>
      <c r="AP15" s="24">
        <f t="shared" si="6"/>
        <v>49577.100000000006</v>
      </c>
      <c r="AQ15" s="24">
        <f t="shared" si="7"/>
        <v>56548.800000000003</v>
      </c>
      <c r="AR15" s="24">
        <f t="shared" si="8"/>
        <v>65239.200000000004</v>
      </c>
      <c r="AS15" s="24">
        <f t="shared" si="9"/>
        <v>73950</v>
      </c>
      <c r="AT15" s="24">
        <f t="shared" si="10"/>
        <v>82671</v>
      </c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</row>
    <row r="16" spans="1:229" s="33" customFormat="1" ht="15" thickBot="1" x14ac:dyDescent="0.25">
      <c r="A16" s="166"/>
      <c r="B16" s="167"/>
      <c r="C16" s="168"/>
      <c r="D16" s="169"/>
      <c r="E16" s="168"/>
      <c r="F16" s="169"/>
      <c r="G16" s="168"/>
      <c r="H16" s="169"/>
      <c r="I16" s="168"/>
      <c r="J16" s="169"/>
      <c r="K16" s="168"/>
      <c r="L16" s="169"/>
      <c r="M16" s="168"/>
      <c r="N16" s="169"/>
      <c r="O16" s="168"/>
      <c r="P16" s="169"/>
      <c r="Q16" s="168"/>
      <c r="R16" s="169"/>
      <c r="S16" s="168"/>
      <c r="T16" s="169"/>
      <c r="U16" s="168"/>
      <c r="V16" s="169"/>
      <c r="W16" s="168"/>
      <c r="X16" s="169"/>
      <c r="Y16" s="168"/>
      <c r="Z16" s="170"/>
      <c r="AA16" s="128"/>
      <c r="AB16" s="128"/>
      <c r="AC16" s="128"/>
      <c r="AD16" s="128"/>
      <c r="AE16" s="128"/>
      <c r="AF16" s="128"/>
      <c r="AG16" s="128"/>
      <c r="AH16" s="21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</row>
    <row r="17" spans="1:229" s="34" customFormat="1" ht="15.75" thickTop="1" thickBot="1" x14ac:dyDescent="0.25">
      <c r="A17" s="119" t="s">
        <v>101</v>
      </c>
      <c r="B17" s="172">
        <f>(C17-'1 RESULTAT FJORÅR'!B17)/'1 RESULTAT FJORÅR'!B17</f>
        <v>4.4001626677511181E-2</v>
      </c>
      <c r="C17" s="173">
        <f>+C8-C15</f>
        <v>38508</v>
      </c>
      <c r="D17" s="172">
        <f>(E17-'1 RESULTAT FJORÅR'!C17)/'1 RESULTAT FJORÅR'!C17</f>
        <v>2.7073088582014081E-2</v>
      </c>
      <c r="E17" s="173">
        <f>+E8-E15</f>
        <v>45740.7</v>
      </c>
      <c r="F17" s="172">
        <f>(G17-'1 RESULTAT FJORÅR'!D17)/'1 RESULTAT FJORÅR'!D17</f>
        <v>2.0000000000000032E-2</v>
      </c>
      <c r="G17" s="173">
        <f>+G8-G15</f>
        <v>49133.4</v>
      </c>
      <c r="H17" s="172">
        <f>(I17-'1 RESULTAT FJORÅR'!E17)/'1 RESULTAT FJORÅR'!E17</f>
        <v>4.4901431832330418E-2</v>
      </c>
      <c r="I17" s="173">
        <f>+I8-I15</f>
        <v>50353.8</v>
      </c>
      <c r="J17" s="172">
        <f>(K17-'1 RESULTAT FJORÅR'!F17)/'1 RESULTAT FJORÅR'!F17</f>
        <v>2.0000000000000052E-2</v>
      </c>
      <c r="K17" s="173">
        <f>+K8-K15</f>
        <v>54916.800000000003</v>
      </c>
      <c r="L17" s="172">
        <f>(M17-'1 RESULTAT FJORÅR'!G17)/'1 RESULTAT FJORÅR'!G17</f>
        <v>1.9999999999999938E-2</v>
      </c>
      <c r="M17" s="173">
        <f>+M8-M15</f>
        <v>49148.7</v>
      </c>
      <c r="N17" s="172">
        <f>(O17-'1 RESULTAT FJORÅR'!H17)/'1 RESULTAT FJORÅR'!H17</f>
        <v>3.5646391550948536E-2</v>
      </c>
      <c r="O17" s="173">
        <f>+O8-O15</f>
        <v>26476.3</v>
      </c>
      <c r="P17" s="172">
        <f>(Q17-'1 RESULTAT FJORÅR'!I17)/'1 RESULTAT FJORÅR'!I17</f>
        <v>1.9999999999999931E-2</v>
      </c>
      <c r="Q17" s="173">
        <f>+Q8-Q15</f>
        <v>43360.2</v>
      </c>
      <c r="R17" s="172">
        <f>(S17-'1 RESULTAT FJORÅR'!J17)/'1 RESULTAT FJORÅR'!J17</f>
        <v>2.0000000000000059E-2</v>
      </c>
      <c r="S17" s="173">
        <f>+S8-S15</f>
        <v>49128.3</v>
      </c>
      <c r="T17" s="172">
        <f>(U17-'1 RESULTAT FJORÅR'!K17)/'1 RESULTAT FJORÅR'!K17</f>
        <v>1.9999999999999976E-2</v>
      </c>
      <c r="U17" s="173">
        <f>+U8-U15</f>
        <v>60669.599999999999</v>
      </c>
      <c r="V17" s="172">
        <f>(W17-'1 RESULTAT FJORÅR'!L17)/'1 RESULTAT FJORÅR'!L17</f>
        <v>1.9999999999999952E-2</v>
      </c>
      <c r="W17" s="173">
        <f>+W8-W15</f>
        <v>60649.2</v>
      </c>
      <c r="X17" s="172">
        <f>(Y17-'1 RESULTAT FJORÅR'!M17)/'1 RESULTAT FJORÅR'!M17</f>
        <v>0.02</v>
      </c>
      <c r="Y17" s="173">
        <f>+Y8-Y15</f>
        <v>60639</v>
      </c>
      <c r="Z17" s="121">
        <f t="shared" ref="Z17" si="14">SUM(Z8-Z15)</f>
        <v>588724</v>
      </c>
      <c r="AA17"/>
      <c r="AB17"/>
      <c r="AC17"/>
      <c r="AD17"/>
      <c r="AE17"/>
      <c r="AF17"/>
      <c r="AG17"/>
      <c r="AH17" s="23" t="s">
        <v>24</v>
      </c>
      <c r="AI17" s="24">
        <f t="shared" si="12"/>
        <v>38508</v>
      </c>
      <c r="AJ17" s="24">
        <f t="shared" ref="AJ17:AJ22" si="15">AI17+E17</f>
        <v>84248.7</v>
      </c>
      <c r="AK17" s="24">
        <f t="shared" ref="AK17:AK22" si="16">AJ17+G17</f>
        <v>133382.1</v>
      </c>
      <c r="AL17" s="24">
        <f t="shared" ref="AL17:AL22" si="17">AK17+I17</f>
        <v>183735.90000000002</v>
      </c>
      <c r="AM17" s="24">
        <f t="shared" ref="AM17:AM22" si="18">AL17+K17</f>
        <v>238652.7</v>
      </c>
      <c r="AN17" s="24">
        <f t="shared" ref="AN17:AN22" si="19">AM17+M17</f>
        <v>287801.40000000002</v>
      </c>
      <c r="AO17" s="24">
        <f t="shared" ref="AO17:AO22" si="20">AN17+O17</f>
        <v>314277.7</v>
      </c>
      <c r="AP17" s="24">
        <f t="shared" ref="AP17:AP22" si="21">AO17+Q17</f>
        <v>357637.9</v>
      </c>
      <c r="AQ17" s="24">
        <f t="shared" ref="AQ17:AQ22" si="22">AP17+S17</f>
        <v>406766.2</v>
      </c>
      <c r="AR17" s="24">
        <f t="shared" ref="AR17:AR22" si="23">AQ17+U17</f>
        <v>467435.8</v>
      </c>
      <c r="AS17" s="24">
        <f t="shared" ref="AS17:AS22" si="24">AR17+W17</f>
        <v>528085</v>
      </c>
      <c r="AT17" s="24">
        <f t="shared" si="10"/>
        <v>588724</v>
      </c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</row>
    <row r="18" spans="1:229" s="34" customFormat="1" ht="13.5" thickTop="1" x14ac:dyDescent="0.2">
      <c r="A18" s="35" t="s">
        <v>105</v>
      </c>
      <c r="B18" s="140"/>
      <c r="C18" s="122">
        <f>+(C5-C12)/C5</f>
        <v>0.6</v>
      </c>
      <c r="D18" s="122"/>
      <c r="E18" s="122">
        <f t="shared" ref="E18:Z18" si="25">+(E5-E12)/E5</f>
        <v>0.61142857142857143</v>
      </c>
      <c r="F18" s="122"/>
      <c r="G18" s="122">
        <f t="shared" si="25"/>
        <v>0.6</v>
      </c>
      <c r="H18" s="122"/>
      <c r="I18" s="122">
        <f t="shared" si="25"/>
        <v>0.6</v>
      </c>
      <c r="J18" s="122"/>
      <c r="K18" s="122">
        <f t="shared" si="25"/>
        <v>0.6</v>
      </c>
      <c r="L18" s="122"/>
      <c r="M18" s="122">
        <f t="shared" si="25"/>
        <v>0.6</v>
      </c>
      <c r="N18" s="122"/>
      <c r="O18" s="122">
        <f t="shared" si="25"/>
        <v>0.6</v>
      </c>
      <c r="P18" s="122"/>
      <c r="Q18" s="122">
        <f t="shared" si="25"/>
        <v>0.6</v>
      </c>
      <c r="R18" s="122"/>
      <c r="S18" s="122">
        <f t="shared" si="25"/>
        <v>0.6</v>
      </c>
      <c r="T18" s="122"/>
      <c r="U18" s="122">
        <f t="shared" si="25"/>
        <v>0.6</v>
      </c>
      <c r="V18" s="122"/>
      <c r="W18" s="122">
        <f t="shared" si="25"/>
        <v>0.6</v>
      </c>
      <c r="X18" s="122"/>
      <c r="Y18" s="122">
        <f t="shared" si="25"/>
        <v>0.6</v>
      </c>
      <c r="Z18" s="123">
        <f t="shared" si="25"/>
        <v>0.6008649984553599</v>
      </c>
      <c r="AA18"/>
      <c r="AB18"/>
      <c r="AC18"/>
      <c r="AD18"/>
      <c r="AE18"/>
      <c r="AF18"/>
      <c r="AG18"/>
      <c r="AH18" s="36" t="s">
        <v>25</v>
      </c>
      <c r="AI18" s="37">
        <f t="shared" si="12"/>
        <v>0.6</v>
      </c>
      <c r="AJ18" s="37">
        <f t="shared" si="15"/>
        <v>1.2114285714285713</v>
      </c>
      <c r="AK18" s="37">
        <f t="shared" si="16"/>
        <v>1.8114285714285714</v>
      </c>
      <c r="AL18" s="37">
        <f t="shared" si="17"/>
        <v>2.4114285714285715</v>
      </c>
      <c r="AM18" s="37">
        <f t="shared" si="18"/>
        <v>3.0114285714285716</v>
      </c>
      <c r="AN18" s="37">
        <f t="shared" si="19"/>
        <v>3.6114285714285717</v>
      </c>
      <c r="AO18" s="37">
        <f t="shared" si="20"/>
        <v>4.2114285714285717</v>
      </c>
      <c r="AP18" s="37">
        <f t="shared" si="21"/>
        <v>4.8114285714285714</v>
      </c>
      <c r="AQ18" s="37">
        <f t="shared" si="22"/>
        <v>5.411428571428571</v>
      </c>
      <c r="AR18" s="37">
        <f t="shared" si="23"/>
        <v>6.0114285714285707</v>
      </c>
      <c r="AS18" s="37">
        <f t="shared" si="24"/>
        <v>6.6114285714285703</v>
      </c>
      <c r="AT18" s="37">
        <f t="shared" si="10"/>
        <v>7.21142857142857</v>
      </c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</row>
    <row r="19" spans="1:229" s="34" customFormat="1" x14ac:dyDescent="0.2">
      <c r="A19" s="35" t="s">
        <v>106</v>
      </c>
      <c r="B19" s="140"/>
      <c r="C19" s="122">
        <f>+C17/C10</f>
        <v>0.88098833218943029</v>
      </c>
      <c r="D19" s="122"/>
      <c r="E19" s="122">
        <f>+E17/E10</f>
        <v>0.88259913169319826</v>
      </c>
      <c r="F19" s="122"/>
      <c r="G19" s="122">
        <f>+G17/G10</f>
        <v>0.87581818181818183</v>
      </c>
      <c r="H19" s="122"/>
      <c r="I19" s="122">
        <v>0.87618181818181817</v>
      </c>
      <c r="J19" s="122"/>
      <c r="K19" s="122">
        <v>0.87618181818181817</v>
      </c>
      <c r="L19" s="122"/>
      <c r="M19" s="122">
        <v>0.87618181818181817</v>
      </c>
      <c r="N19" s="122"/>
      <c r="O19" s="122">
        <v>0.87618181818181817</v>
      </c>
      <c r="P19" s="122"/>
      <c r="Q19" s="122">
        <v>0.87618181818181817</v>
      </c>
      <c r="R19" s="122"/>
      <c r="S19" s="122">
        <v>0.87618181818181817</v>
      </c>
      <c r="T19" s="122"/>
      <c r="U19" s="122">
        <v>0.87618181818181817</v>
      </c>
      <c r="V19" s="122"/>
      <c r="W19" s="122">
        <v>0.87618181818181817</v>
      </c>
      <c r="X19" s="122"/>
      <c r="Y19" s="122">
        <v>0.87618181818181817</v>
      </c>
      <c r="Z19" s="123">
        <v>0.87618181818181817</v>
      </c>
      <c r="AA19"/>
      <c r="AB19"/>
      <c r="AC19"/>
      <c r="AD19"/>
      <c r="AE19"/>
      <c r="AF19"/>
      <c r="AG19"/>
      <c r="AH19" s="36" t="s">
        <v>26</v>
      </c>
      <c r="AI19" s="37">
        <f t="shared" si="12"/>
        <v>0.88098833218943029</v>
      </c>
      <c r="AJ19" s="37">
        <f t="shared" si="15"/>
        <v>1.7635874638826285</v>
      </c>
      <c r="AK19" s="37">
        <f t="shared" si="16"/>
        <v>2.6394056457008102</v>
      </c>
      <c r="AL19" s="37">
        <f t="shared" si="17"/>
        <v>3.5155874638826283</v>
      </c>
      <c r="AM19" s="37">
        <f t="shared" si="18"/>
        <v>4.3917692820644465</v>
      </c>
      <c r="AN19" s="37">
        <f t="shared" si="19"/>
        <v>5.2679511002462647</v>
      </c>
      <c r="AO19" s="37">
        <f t="shared" si="20"/>
        <v>6.1441329184280828</v>
      </c>
      <c r="AP19" s="37">
        <f t="shared" si="21"/>
        <v>7.020314736609901</v>
      </c>
      <c r="AQ19" s="37">
        <f t="shared" si="22"/>
        <v>7.8964965547917192</v>
      </c>
      <c r="AR19" s="37">
        <f t="shared" si="23"/>
        <v>8.7726783729735374</v>
      </c>
      <c r="AS19" s="37">
        <f t="shared" si="24"/>
        <v>9.6488601911553555</v>
      </c>
      <c r="AT19" s="37">
        <f t="shared" si="10"/>
        <v>10.525042009337174</v>
      </c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</row>
    <row r="20" spans="1:229" s="34" customFormat="1" ht="15" thickBot="1" x14ac:dyDescent="0.25">
      <c r="A20" s="29"/>
      <c r="B20" s="139"/>
      <c r="C20" s="31"/>
      <c r="D20" s="155"/>
      <c r="E20" s="31"/>
      <c r="F20" s="155"/>
      <c r="G20" s="31"/>
      <c r="H20" s="155"/>
      <c r="I20" s="31"/>
      <c r="J20" s="155"/>
      <c r="K20" s="31"/>
      <c r="L20" s="155"/>
      <c r="M20" s="31"/>
      <c r="N20" s="155"/>
      <c r="O20" s="31"/>
      <c r="P20" s="155"/>
      <c r="Q20" s="31"/>
      <c r="R20" s="155"/>
      <c r="S20" s="31"/>
      <c r="T20" s="155"/>
      <c r="U20" s="31"/>
      <c r="V20" s="155"/>
      <c r="W20" s="31"/>
      <c r="X20" s="155"/>
      <c r="Y20" s="31"/>
      <c r="Z20" s="95"/>
      <c r="AA20"/>
      <c r="AB20"/>
      <c r="AC20"/>
      <c r="AD20"/>
      <c r="AE20"/>
      <c r="AF20"/>
      <c r="AG20"/>
      <c r="AH20" s="30"/>
      <c r="AI20" s="32">
        <f t="shared" si="12"/>
        <v>0</v>
      </c>
      <c r="AJ20" s="32">
        <f t="shared" si="15"/>
        <v>0</v>
      </c>
      <c r="AK20" s="32">
        <f t="shared" si="16"/>
        <v>0</v>
      </c>
      <c r="AL20" s="32">
        <f t="shared" si="17"/>
        <v>0</v>
      </c>
      <c r="AM20" s="32">
        <f t="shared" si="18"/>
        <v>0</v>
      </c>
      <c r="AN20" s="32">
        <f t="shared" si="19"/>
        <v>0</v>
      </c>
      <c r="AO20" s="32">
        <f t="shared" si="20"/>
        <v>0</v>
      </c>
      <c r="AP20" s="32">
        <f t="shared" si="21"/>
        <v>0</v>
      </c>
      <c r="AQ20" s="32">
        <f t="shared" si="22"/>
        <v>0</v>
      </c>
      <c r="AR20" s="32">
        <f t="shared" si="23"/>
        <v>0</v>
      </c>
      <c r="AS20" s="32">
        <f t="shared" si="24"/>
        <v>0</v>
      </c>
      <c r="AT20" s="32">
        <f t="shared" si="10"/>
        <v>0</v>
      </c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</row>
    <row r="21" spans="1:229" s="5" customFormat="1" ht="15.75" thickTop="1" thickBot="1" x14ac:dyDescent="0.25">
      <c r="A21" s="174" t="s">
        <v>27</v>
      </c>
      <c r="B21" s="175">
        <f>(C21-'1 RESULTAT FJORÅR'!B21)/'1 RESULTAT FJORÅR'!B21</f>
        <v>4.4001626677511181E-2</v>
      </c>
      <c r="C21" s="176">
        <f>+C10-C15</f>
        <v>38508</v>
      </c>
      <c r="D21" s="175">
        <f>(E21-'1 RESULTAT FJORÅR'!C21)/'1 RESULTAT FJORÅR'!C21</f>
        <v>2.7073088582014081E-2</v>
      </c>
      <c r="E21" s="176">
        <f t="shared" ref="E21:Y21" si="26">+E10-E15</f>
        <v>45740.7</v>
      </c>
      <c r="F21" s="175">
        <f>(G21-'1 RESULTAT FJORÅR'!D21)/'1 RESULTAT FJORÅR'!D21</f>
        <v>2.0000000000000032E-2</v>
      </c>
      <c r="G21" s="176">
        <f t="shared" si="26"/>
        <v>49133.4</v>
      </c>
      <c r="H21" s="175">
        <f>(I21-'1 RESULTAT FJORÅR'!E21)/'1 RESULTAT FJORÅR'!E21</f>
        <v>4.4901431832330418E-2</v>
      </c>
      <c r="I21" s="176">
        <f t="shared" si="26"/>
        <v>50353.8</v>
      </c>
      <c r="J21" s="175">
        <f>(K21-'1 RESULTAT FJORÅR'!F21)/'1 RESULTAT FJORÅR'!F21</f>
        <v>2.0000000000000052E-2</v>
      </c>
      <c r="K21" s="176">
        <f t="shared" si="26"/>
        <v>54916.800000000003</v>
      </c>
      <c r="L21" s="175">
        <f>(M21-'1 RESULTAT FJORÅR'!G21)/'1 RESULTAT FJORÅR'!G21</f>
        <v>1.9999999999999938E-2</v>
      </c>
      <c r="M21" s="176">
        <f t="shared" si="26"/>
        <v>49148.7</v>
      </c>
      <c r="N21" s="175">
        <f>(O21-'1 RESULTAT FJORÅR'!H21)/'1 RESULTAT FJORÅR'!H21</f>
        <v>3.5646391550948536E-2</v>
      </c>
      <c r="O21" s="176">
        <f t="shared" si="26"/>
        <v>26476.3</v>
      </c>
      <c r="P21" s="175">
        <f>(Q21-'1 RESULTAT FJORÅR'!I21)/'1 RESULTAT FJORÅR'!I21</f>
        <v>1.9999999999999931E-2</v>
      </c>
      <c r="Q21" s="176">
        <f t="shared" si="26"/>
        <v>43360.2</v>
      </c>
      <c r="R21" s="175">
        <f>(S21-'1 RESULTAT FJORÅR'!J21)/'1 RESULTAT FJORÅR'!J21</f>
        <v>2.0000000000000059E-2</v>
      </c>
      <c r="S21" s="176">
        <f t="shared" si="26"/>
        <v>49128.3</v>
      </c>
      <c r="T21" s="175">
        <f>(U21-'1 RESULTAT FJORÅR'!K21)/'1 RESULTAT FJORÅR'!K21</f>
        <v>1.9999999999999976E-2</v>
      </c>
      <c r="U21" s="176">
        <f t="shared" si="26"/>
        <v>60669.599999999999</v>
      </c>
      <c r="V21" s="175">
        <f>(W21-'1 RESULTAT FJORÅR'!L21)/'1 RESULTAT FJORÅR'!L21</f>
        <v>1.9999999999999952E-2</v>
      </c>
      <c r="W21" s="176">
        <f t="shared" si="26"/>
        <v>60649.2</v>
      </c>
      <c r="X21" s="175">
        <f>(Y21-'1 RESULTAT FJORÅR'!M21)/'1 RESULTAT FJORÅR'!M21</f>
        <v>0.02</v>
      </c>
      <c r="Y21" s="176">
        <f t="shared" si="26"/>
        <v>60639</v>
      </c>
      <c r="Z21" s="177">
        <f>+Z10-Z15</f>
        <v>588724</v>
      </c>
      <c r="AA21"/>
      <c r="AB21"/>
      <c r="AC21"/>
      <c r="AD21"/>
      <c r="AE21"/>
      <c r="AF21"/>
      <c r="AG21"/>
      <c r="AH21" s="27" t="s">
        <v>27</v>
      </c>
      <c r="AI21" s="28">
        <f t="shared" si="12"/>
        <v>38508</v>
      </c>
      <c r="AJ21" s="28">
        <f t="shared" si="15"/>
        <v>84248.7</v>
      </c>
      <c r="AK21" s="28">
        <f t="shared" si="16"/>
        <v>133382.1</v>
      </c>
      <c r="AL21" s="28">
        <f t="shared" si="17"/>
        <v>183735.90000000002</v>
      </c>
      <c r="AM21" s="28">
        <f t="shared" si="18"/>
        <v>238652.7</v>
      </c>
      <c r="AN21" s="28">
        <f t="shared" si="19"/>
        <v>287801.40000000002</v>
      </c>
      <c r="AO21" s="28">
        <f t="shared" si="20"/>
        <v>314277.7</v>
      </c>
      <c r="AP21" s="28">
        <f t="shared" si="21"/>
        <v>357637.9</v>
      </c>
      <c r="AQ21" s="28">
        <f t="shared" si="22"/>
        <v>406766.2</v>
      </c>
      <c r="AR21" s="28">
        <f t="shared" si="23"/>
        <v>467435.8</v>
      </c>
      <c r="AS21" s="28">
        <f t="shared" si="24"/>
        <v>528085</v>
      </c>
      <c r="AT21" s="28">
        <f t="shared" ref="AT21:AT42" si="27">AS21+Y21</f>
        <v>588724</v>
      </c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</row>
    <row r="22" spans="1:229" s="40" customFormat="1" ht="15.75" thickTop="1" thickBot="1" x14ac:dyDescent="0.25">
      <c r="A22" s="80" t="s">
        <v>28</v>
      </c>
      <c r="B22" s="141"/>
      <c r="C22" s="81">
        <f>+C21-C30</f>
        <v>37998</v>
      </c>
      <c r="D22" s="141"/>
      <c r="E22" s="81">
        <f>+E21-E30</f>
        <v>45230.7</v>
      </c>
      <c r="F22" s="141"/>
      <c r="G22" s="81">
        <f t="shared" ref="G22:Y22" si="28">+G21-G30</f>
        <v>48623.4</v>
      </c>
      <c r="H22" s="141"/>
      <c r="I22" s="81">
        <f t="shared" si="28"/>
        <v>49843.8</v>
      </c>
      <c r="J22" s="141"/>
      <c r="K22" s="81">
        <f t="shared" si="28"/>
        <v>54406.8</v>
      </c>
      <c r="L22" s="141"/>
      <c r="M22" s="81">
        <f t="shared" si="28"/>
        <v>48638.7</v>
      </c>
      <c r="N22" s="141"/>
      <c r="O22" s="81">
        <f t="shared" si="28"/>
        <v>25966.3</v>
      </c>
      <c r="P22" s="141"/>
      <c r="Q22" s="81">
        <f t="shared" si="28"/>
        <v>42850.2</v>
      </c>
      <c r="R22" s="141"/>
      <c r="S22" s="81">
        <f t="shared" si="28"/>
        <v>48618.3</v>
      </c>
      <c r="T22" s="141"/>
      <c r="U22" s="81">
        <f t="shared" si="28"/>
        <v>60159.6</v>
      </c>
      <c r="V22" s="141"/>
      <c r="W22" s="81">
        <f t="shared" si="28"/>
        <v>60139.199999999997</v>
      </c>
      <c r="X22" s="141"/>
      <c r="Y22" s="81">
        <f t="shared" si="28"/>
        <v>60129</v>
      </c>
      <c r="Z22" s="97">
        <f>+Z21-Z30</f>
        <v>582604</v>
      </c>
      <c r="AA22"/>
      <c r="AB22"/>
      <c r="AC22"/>
      <c r="AD22"/>
      <c r="AE22"/>
      <c r="AF22"/>
      <c r="AG22"/>
      <c r="AH22" s="38" t="s">
        <v>28</v>
      </c>
      <c r="AI22" s="39">
        <f t="shared" si="12"/>
        <v>37998</v>
      </c>
      <c r="AJ22" s="39">
        <f t="shared" si="15"/>
        <v>83228.7</v>
      </c>
      <c r="AK22" s="39">
        <f t="shared" si="16"/>
        <v>131852.1</v>
      </c>
      <c r="AL22" s="39">
        <f t="shared" si="17"/>
        <v>181695.90000000002</v>
      </c>
      <c r="AM22" s="39">
        <f t="shared" si="18"/>
        <v>236102.7</v>
      </c>
      <c r="AN22" s="39">
        <f t="shared" si="19"/>
        <v>284741.40000000002</v>
      </c>
      <c r="AO22" s="39">
        <f t="shared" si="20"/>
        <v>310707.7</v>
      </c>
      <c r="AP22" s="39">
        <f t="shared" si="21"/>
        <v>353557.9</v>
      </c>
      <c r="AQ22" s="39">
        <f t="shared" si="22"/>
        <v>402176.2</v>
      </c>
      <c r="AR22" s="39">
        <f t="shared" si="23"/>
        <v>462335.8</v>
      </c>
      <c r="AS22" s="39">
        <f t="shared" si="24"/>
        <v>522475</v>
      </c>
      <c r="AT22" s="39">
        <f t="shared" si="27"/>
        <v>582604</v>
      </c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</row>
    <row r="23" spans="1:229" s="40" customFormat="1" ht="15" thickTop="1" x14ac:dyDescent="0.2">
      <c r="A23" s="129" t="s">
        <v>115</v>
      </c>
      <c r="B23" s="142"/>
      <c r="C23" s="130">
        <f>+C21-C38</f>
        <v>22698</v>
      </c>
      <c r="D23" s="142"/>
      <c r="E23" s="130">
        <f t="shared" ref="E23:Z23" si="29">+E21-E38</f>
        <v>29930.699999999997</v>
      </c>
      <c r="F23" s="142"/>
      <c r="G23" s="130">
        <f t="shared" si="29"/>
        <v>33323.4</v>
      </c>
      <c r="H23" s="142"/>
      <c r="I23" s="130">
        <f t="shared" si="29"/>
        <v>34543.800000000003</v>
      </c>
      <c r="J23" s="142"/>
      <c r="K23" s="130">
        <f t="shared" si="29"/>
        <v>39106.800000000003</v>
      </c>
      <c r="L23" s="142"/>
      <c r="M23" s="130">
        <f t="shared" si="29"/>
        <v>33338.699999999997</v>
      </c>
      <c r="N23" s="142"/>
      <c r="O23" s="130">
        <f t="shared" si="29"/>
        <v>10666.3</v>
      </c>
      <c r="P23" s="142"/>
      <c r="Q23" s="130">
        <f t="shared" si="29"/>
        <v>27550.199999999997</v>
      </c>
      <c r="R23" s="142"/>
      <c r="S23" s="130">
        <f t="shared" si="29"/>
        <v>33318.300000000003</v>
      </c>
      <c r="T23" s="142"/>
      <c r="U23" s="130">
        <f t="shared" si="29"/>
        <v>44859.6</v>
      </c>
      <c r="V23" s="142"/>
      <c r="W23" s="130">
        <f t="shared" si="29"/>
        <v>44839.199999999997</v>
      </c>
      <c r="X23" s="142"/>
      <c r="Y23" s="130">
        <f t="shared" si="29"/>
        <v>44829</v>
      </c>
      <c r="Z23" s="131">
        <f t="shared" si="29"/>
        <v>399004</v>
      </c>
      <c r="AA23"/>
      <c r="AB23"/>
      <c r="AC23"/>
      <c r="AD23"/>
      <c r="AE23"/>
      <c r="AF23"/>
      <c r="AG23"/>
      <c r="AH23" s="132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</row>
    <row r="24" spans="1:229" s="5" customFormat="1" ht="14.25" x14ac:dyDescent="0.2">
      <c r="A24" s="29"/>
      <c r="B24" s="139"/>
      <c r="C24" s="31"/>
      <c r="D24" s="155"/>
      <c r="E24" s="31"/>
      <c r="F24" s="155"/>
      <c r="G24" s="31"/>
      <c r="H24" s="155"/>
      <c r="I24" s="31"/>
      <c r="J24" s="155"/>
      <c r="K24" s="31"/>
      <c r="L24" s="155"/>
      <c r="M24" s="31"/>
      <c r="N24" s="155"/>
      <c r="O24" s="31"/>
      <c r="P24" s="155"/>
      <c r="Q24" s="31"/>
      <c r="R24" s="155"/>
      <c r="S24" s="31"/>
      <c r="T24" s="155"/>
      <c r="U24" s="31"/>
      <c r="V24" s="155"/>
      <c r="W24" s="31"/>
      <c r="X24" s="155"/>
      <c r="Y24" s="31"/>
      <c r="Z24" s="95"/>
      <c r="AA24"/>
      <c r="AB24"/>
      <c r="AC24"/>
      <c r="AD24"/>
      <c r="AE24"/>
      <c r="AF24"/>
      <c r="AG24"/>
      <c r="AH24" s="30"/>
      <c r="AI24" s="32">
        <f t="shared" si="12"/>
        <v>0</v>
      </c>
      <c r="AJ24" s="32">
        <f t="shared" ref="AJ24:AJ55" si="30">AI24+E24</f>
        <v>0</v>
      </c>
      <c r="AK24" s="32">
        <f t="shared" ref="AK24:AK55" si="31">AJ24+G24</f>
        <v>0</v>
      </c>
      <c r="AL24" s="32">
        <f t="shared" ref="AL24:AL55" si="32">AK24+I24</f>
        <v>0</v>
      </c>
      <c r="AM24" s="32">
        <f t="shared" ref="AM24:AM55" si="33">AL24+K24</f>
        <v>0</v>
      </c>
      <c r="AN24" s="32">
        <f t="shared" ref="AN24:AN55" si="34">AM24+M24</f>
        <v>0</v>
      </c>
      <c r="AO24" s="32">
        <f t="shared" ref="AO24:AO55" si="35">AN24+O24</f>
        <v>0</v>
      </c>
      <c r="AP24" s="32">
        <f t="shared" ref="AP24:AP55" si="36">AO24+Q24</f>
        <v>0</v>
      </c>
      <c r="AQ24" s="32">
        <f t="shared" ref="AQ24:AQ55" si="37">AP24+S24</f>
        <v>0</v>
      </c>
      <c r="AR24" s="32">
        <f t="shared" ref="AR24:AR55" si="38">AQ24+U24</f>
        <v>0</v>
      </c>
      <c r="AS24" s="32">
        <f t="shared" ref="AS24:AS55" si="39">AR24+W24</f>
        <v>0</v>
      </c>
      <c r="AT24" s="32">
        <f t="shared" si="27"/>
        <v>0</v>
      </c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</row>
    <row r="25" spans="1:229" s="5" customFormat="1" ht="14.25" x14ac:dyDescent="0.2">
      <c r="A25" s="10" t="s">
        <v>29</v>
      </c>
      <c r="B25" s="143"/>
      <c r="C25" s="41"/>
      <c r="D25" s="156"/>
      <c r="E25" s="41"/>
      <c r="F25" s="156"/>
      <c r="G25" s="41"/>
      <c r="H25" s="156"/>
      <c r="I25" s="41"/>
      <c r="J25" s="156"/>
      <c r="K25" s="41"/>
      <c r="L25" s="156"/>
      <c r="M25" s="41"/>
      <c r="N25" s="156"/>
      <c r="O25" s="41"/>
      <c r="P25" s="156"/>
      <c r="Q25" s="41"/>
      <c r="R25" s="156"/>
      <c r="S25" s="41"/>
      <c r="T25" s="156"/>
      <c r="U25" s="41"/>
      <c r="V25" s="156"/>
      <c r="W25" s="41"/>
      <c r="X25" s="156"/>
      <c r="Y25" s="41"/>
      <c r="Z25" s="98"/>
      <c r="AA25"/>
      <c r="AB25"/>
      <c r="AC25"/>
      <c r="AD25"/>
      <c r="AE25"/>
      <c r="AF25"/>
      <c r="AG25"/>
      <c r="AH25" s="12" t="s">
        <v>29</v>
      </c>
      <c r="AI25" s="42">
        <f t="shared" si="12"/>
        <v>0</v>
      </c>
      <c r="AJ25" s="42">
        <f t="shared" si="30"/>
        <v>0</v>
      </c>
      <c r="AK25" s="42">
        <f t="shared" si="31"/>
        <v>0</v>
      </c>
      <c r="AL25" s="42">
        <f t="shared" si="32"/>
        <v>0</v>
      </c>
      <c r="AM25" s="42">
        <f t="shared" si="33"/>
        <v>0</v>
      </c>
      <c r="AN25" s="42">
        <f t="shared" si="34"/>
        <v>0</v>
      </c>
      <c r="AO25" s="42">
        <f t="shared" si="35"/>
        <v>0</v>
      </c>
      <c r="AP25" s="42">
        <f t="shared" si="36"/>
        <v>0</v>
      </c>
      <c r="AQ25" s="42">
        <f t="shared" si="37"/>
        <v>0</v>
      </c>
      <c r="AR25" s="42">
        <f t="shared" si="38"/>
        <v>0</v>
      </c>
      <c r="AS25" s="42">
        <f t="shared" si="39"/>
        <v>0</v>
      </c>
      <c r="AT25" s="42">
        <f t="shared" si="27"/>
        <v>0</v>
      </c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</row>
    <row r="26" spans="1:229" s="5" customFormat="1" ht="14.25" outlineLevel="1" x14ac:dyDescent="0.2">
      <c r="A26" s="14" t="s">
        <v>30</v>
      </c>
      <c r="B26" s="149">
        <v>0.02</v>
      </c>
      <c r="C26" s="109">
        <f>(1+B26)*'1 RESULTAT FJORÅR'!B26</f>
        <v>10200</v>
      </c>
      <c r="D26" s="149">
        <v>0.02</v>
      </c>
      <c r="E26" s="109">
        <f>(1+D26)*'1 RESULTAT FJORÅR'!C26</f>
        <v>10200</v>
      </c>
      <c r="F26" s="149">
        <v>0.02</v>
      </c>
      <c r="G26" s="109">
        <f>(1+F26)*'1 RESULTAT FJORÅR'!D26</f>
        <v>10200</v>
      </c>
      <c r="H26" s="149">
        <v>0.02</v>
      </c>
      <c r="I26" s="109">
        <f>(1+H26)*'1 RESULTAT FJORÅR'!E26</f>
        <v>10200</v>
      </c>
      <c r="J26" s="149">
        <v>0.02</v>
      </c>
      <c r="K26" s="109">
        <f>(1+J26)*'1 RESULTAT FJORÅR'!F26</f>
        <v>10200</v>
      </c>
      <c r="L26" s="149">
        <v>0.02</v>
      </c>
      <c r="M26" s="109">
        <f>(1+L26)*'1 RESULTAT FJORÅR'!G26</f>
        <v>10200</v>
      </c>
      <c r="N26" s="149">
        <v>0.02</v>
      </c>
      <c r="O26" s="109">
        <f>(1+N26)*'1 RESULTAT FJORÅR'!H26</f>
        <v>10200</v>
      </c>
      <c r="P26" s="149">
        <v>0.02</v>
      </c>
      <c r="Q26" s="109">
        <f>(1+P26)*'1 RESULTAT FJORÅR'!I26</f>
        <v>10200</v>
      </c>
      <c r="R26" s="149">
        <v>0.02</v>
      </c>
      <c r="S26" s="109">
        <f>(1+R26)*'1 RESULTAT FJORÅR'!J26</f>
        <v>10200</v>
      </c>
      <c r="T26" s="149">
        <v>0.02</v>
      </c>
      <c r="U26" s="109">
        <f>(1+T26)*'1 RESULTAT FJORÅR'!K26</f>
        <v>10200</v>
      </c>
      <c r="V26" s="149">
        <v>0.02</v>
      </c>
      <c r="W26" s="109">
        <f>(1+V26)*'1 RESULTAT FJORÅR'!L26</f>
        <v>10200</v>
      </c>
      <c r="X26" s="149">
        <v>0.02</v>
      </c>
      <c r="Y26" s="109">
        <f>(1+X26)*'1 RESULTAT FJORÅR'!M26</f>
        <v>10200</v>
      </c>
      <c r="Z26" s="92">
        <f t="shared" ref="Z26:Z37" si="40">SUM(Y26,W26,U26,S26,Q26,O26,M26,K26,I26,G26,E26,C26)</f>
        <v>122400</v>
      </c>
      <c r="AA26"/>
      <c r="AB26"/>
      <c r="AC26"/>
      <c r="AD26"/>
      <c r="AE26"/>
      <c r="AF26"/>
      <c r="AG26"/>
      <c r="AH26" s="16" t="s">
        <v>30</v>
      </c>
      <c r="AI26" s="17">
        <f t="shared" si="12"/>
        <v>10200</v>
      </c>
      <c r="AJ26" s="17">
        <f t="shared" si="30"/>
        <v>20400</v>
      </c>
      <c r="AK26" s="17">
        <f t="shared" si="31"/>
        <v>30600</v>
      </c>
      <c r="AL26" s="17">
        <f t="shared" si="32"/>
        <v>40800</v>
      </c>
      <c r="AM26" s="17">
        <f t="shared" si="33"/>
        <v>51000</v>
      </c>
      <c r="AN26" s="17">
        <f t="shared" si="34"/>
        <v>61200</v>
      </c>
      <c r="AO26" s="17">
        <f t="shared" si="35"/>
        <v>71400</v>
      </c>
      <c r="AP26" s="17">
        <f t="shared" si="36"/>
        <v>81600</v>
      </c>
      <c r="AQ26" s="17">
        <f t="shared" si="37"/>
        <v>91800</v>
      </c>
      <c r="AR26" s="17">
        <f t="shared" si="38"/>
        <v>102000</v>
      </c>
      <c r="AS26" s="17">
        <f t="shared" si="39"/>
        <v>112200</v>
      </c>
      <c r="AT26" s="17">
        <f t="shared" si="27"/>
        <v>122400</v>
      </c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</row>
    <row r="27" spans="1:229" s="5" customFormat="1" ht="14.25" outlineLevel="1" x14ac:dyDescent="0.2">
      <c r="A27" s="14" t="s">
        <v>31</v>
      </c>
      <c r="B27" s="149">
        <v>0.02</v>
      </c>
      <c r="C27" s="109">
        <f>(1+B27)*'1 RESULTAT FJORÅR'!B27</f>
        <v>510</v>
      </c>
      <c r="D27" s="149">
        <v>0.02</v>
      </c>
      <c r="E27" s="109">
        <f>(1+D27)*'1 RESULTAT FJORÅR'!C27</f>
        <v>510</v>
      </c>
      <c r="F27" s="149">
        <v>0.02</v>
      </c>
      <c r="G27" s="109">
        <f>(1+F27)*'1 RESULTAT FJORÅR'!D27</f>
        <v>510</v>
      </c>
      <c r="H27" s="149">
        <v>0.02</v>
      </c>
      <c r="I27" s="109">
        <f>(1+H27)*'1 RESULTAT FJORÅR'!E27</f>
        <v>510</v>
      </c>
      <c r="J27" s="149">
        <v>0.02</v>
      </c>
      <c r="K27" s="109">
        <f>(1+J27)*'1 RESULTAT FJORÅR'!F27</f>
        <v>510</v>
      </c>
      <c r="L27" s="149">
        <v>0.02</v>
      </c>
      <c r="M27" s="109">
        <f>(1+L27)*'1 RESULTAT FJORÅR'!G27</f>
        <v>510</v>
      </c>
      <c r="N27" s="149">
        <v>0.02</v>
      </c>
      <c r="O27" s="109">
        <f>(1+N27)*'1 RESULTAT FJORÅR'!H27</f>
        <v>510</v>
      </c>
      <c r="P27" s="149">
        <v>0.02</v>
      </c>
      <c r="Q27" s="109">
        <f>(1+P27)*'1 RESULTAT FJORÅR'!I27</f>
        <v>510</v>
      </c>
      <c r="R27" s="149">
        <v>0.02</v>
      </c>
      <c r="S27" s="109">
        <f>(1+R27)*'1 RESULTAT FJORÅR'!J27</f>
        <v>510</v>
      </c>
      <c r="T27" s="149">
        <v>0.02</v>
      </c>
      <c r="U27" s="109">
        <f>(1+T27)*'1 RESULTAT FJORÅR'!K27</f>
        <v>510</v>
      </c>
      <c r="V27" s="149">
        <v>0.02</v>
      </c>
      <c r="W27" s="109">
        <f>(1+V27)*'1 RESULTAT FJORÅR'!L27</f>
        <v>510</v>
      </c>
      <c r="X27" s="149">
        <v>0.02</v>
      </c>
      <c r="Y27" s="109">
        <f>(1+X27)*'1 RESULTAT FJORÅR'!M27</f>
        <v>510</v>
      </c>
      <c r="Z27" s="92">
        <f t="shared" si="40"/>
        <v>6120</v>
      </c>
      <c r="AA27"/>
      <c r="AB27"/>
      <c r="AC27"/>
      <c r="AD27"/>
      <c r="AE27"/>
      <c r="AF27"/>
      <c r="AG27"/>
      <c r="AH27" s="16" t="s">
        <v>31</v>
      </c>
      <c r="AI27" s="17">
        <f t="shared" si="12"/>
        <v>510</v>
      </c>
      <c r="AJ27" s="17">
        <f t="shared" si="30"/>
        <v>1020</v>
      </c>
      <c r="AK27" s="17">
        <f t="shared" si="31"/>
        <v>1530</v>
      </c>
      <c r="AL27" s="17">
        <f t="shared" si="32"/>
        <v>2040</v>
      </c>
      <c r="AM27" s="17">
        <f t="shared" si="33"/>
        <v>2550</v>
      </c>
      <c r="AN27" s="17">
        <f t="shared" si="34"/>
        <v>3060</v>
      </c>
      <c r="AO27" s="17">
        <f t="shared" si="35"/>
        <v>3570</v>
      </c>
      <c r="AP27" s="17">
        <f t="shared" si="36"/>
        <v>4080</v>
      </c>
      <c r="AQ27" s="17">
        <f t="shared" si="37"/>
        <v>4590</v>
      </c>
      <c r="AR27" s="17">
        <f t="shared" si="38"/>
        <v>5100</v>
      </c>
      <c r="AS27" s="17">
        <f t="shared" si="39"/>
        <v>5610</v>
      </c>
      <c r="AT27" s="17">
        <f t="shared" si="27"/>
        <v>6120</v>
      </c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</row>
    <row r="28" spans="1:229" s="5" customFormat="1" ht="14.25" outlineLevel="1" x14ac:dyDescent="0.2">
      <c r="A28" s="14" t="s">
        <v>32</v>
      </c>
      <c r="B28" s="149">
        <v>0.02</v>
      </c>
      <c r="C28" s="109">
        <f>(1+B28)*'1 RESULTAT FJORÅR'!B28</f>
        <v>510</v>
      </c>
      <c r="D28" s="149">
        <v>0.02</v>
      </c>
      <c r="E28" s="109">
        <f>(1+D28)*'1 RESULTAT FJORÅR'!C28</f>
        <v>510</v>
      </c>
      <c r="F28" s="149">
        <v>0.02</v>
      </c>
      <c r="G28" s="109">
        <f>(1+F28)*'1 RESULTAT FJORÅR'!D28</f>
        <v>510</v>
      </c>
      <c r="H28" s="149">
        <v>0.02</v>
      </c>
      <c r="I28" s="109">
        <f>(1+H28)*'1 RESULTAT FJORÅR'!E28</f>
        <v>510</v>
      </c>
      <c r="J28" s="149">
        <v>0.02</v>
      </c>
      <c r="K28" s="109">
        <f>(1+J28)*'1 RESULTAT FJORÅR'!F28</f>
        <v>510</v>
      </c>
      <c r="L28" s="149">
        <v>0.02</v>
      </c>
      <c r="M28" s="109">
        <f>(1+L28)*'1 RESULTAT FJORÅR'!G28</f>
        <v>510</v>
      </c>
      <c r="N28" s="149">
        <v>0.02</v>
      </c>
      <c r="O28" s="109">
        <f>(1+N28)*'1 RESULTAT FJORÅR'!H28</f>
        <v>510</v>
      </c>
      <c r="P28" s="149">
        <v>0.02</v>
      </c>
      <c r="Q28" s="109">
        <f>(1+P28)*'1 RESULTAT FJORÅR'!I28</f>
        <v>510</v>
      </c>
      <c r="R28" s="149">
        <v>0.02</v>
      </c>
      <c r="S28" s="109">
        <f>(1+R28)*'1 RESULTAT FJORÅR'!J28</f>
        <v>510</v>
      </c>
      <c r="T28" s="149">
        <v>0.02</v>
      </c>
      <c r="U28" s="109">
        <f>(1+T28)*'1 RESULTAT FJORÅR'!K28</f>
        <v>510</v>
      </c>
      <c r="V28" s="149">
        <v>0.02</v>
      </c>
      <c r="W28" s="109">
        <f>(1+V28)*'1 RESULTAT FJORÅR'!L28</f>
        <v>510</v>
      </c>
      <c r="X28" s="149">
        <v>0.02</v>
      </c>
      <c r="Y28" s="109">
        <f>(1+X28)*'1 RESULTAT FJORÅR'!M28</f>
        <v>510</v>
      </c>
      <c r="Z28" s="92">
        <f t="shared" si="40"/>
        <v>6120</v>
      </c>
      <c r="AA28"/>
      <c r="AB28"/>
      <c r="AC28"/>
      <c r="AD28"/>
      <c r="AE28"/>
      <c r="AF28"/>
      <c r="AG28"/>
      <c r="AH28" s="16" t="s">
        <v>32</v>
      </c>
      <c r="AI28" s="17">
        <f t="shared" si="12"/>
        <v>510</v>
      </c>
      <c r="AJ28" s="17">
        <f t="shared" si="30"/>
        <v>1020</v>
      </c>
      <c r="AK28" s="17">
        <f t="shared" si="31"/>
        <v>1530</v>
      </c>
      <c r="AL28" s="17">
        <f t="shared" si="32"/>
        <v>2040</v>
      </c>
      <c r="AM28" s="17">
        <f t="shared" si="33"/>
        <v>2550</v>
      </c>
      <c r="AN28" s="17">
        <f t="shared" si="34"/>
        <v>3060</v>
      </c>
      <c r="AO28" s="17">
        <f t="shared" si="35"/>
        <v>3570</v>
      </c>
      <c r="AP28" s="17">
        <f t="shared" si="36"/>
        <v>4080</v>
      </c>
      <c r="AQ28" s="17">
        <f t="shared" si="37"/>
        <v>4590</v>
      </c>
      <c r="AR28" s="17">
        <f t="shared" si="38"/>
        <v>5100</v>
      </c>
      <c r="AS28" s="17">
        <f t="shared" si="39"/>
        <v>5610</v>
      </c>
      <c r="AT28" s="17">
        <f t="shared" si="27"/>
        <v>6120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</row>
    <row r="29" spans="1:229" s="5" customFormat="1" ht="14.25" outlineLevel="1" x14ac:dyDescent="0.2">
      <c r="A29" s="14" t="s">
        <v>33</v>
      </c>
      <c r="B29" s="149">
        <v>0.02</v>
      </c>
      <c r="C29" s="109">
        <f>(1+B29)*'1 RESULTAT FJORÅR'!B29</f>
        <v>510</v>
      </c>
      <c r="D29" s="149">
        <v>0.02</v>
      </c>
      <c r="E29" s="109">
        <f>(1+D29)*'1 RESULTAT FJORÅR'!C29</f>
        <v>510</v>
      </c>
      <c r="F29" s="149">
        <v>0.02</v>
      </c>
      <c r="G29" s="109">
        <f>(1+F29)*'1 RESULTAT FJORÅR'!D29</f>
        <v>510</v>
      </c>
      <c r="H29" s="149">
        <v>0.02</v>
      </c>
      <c r="I29" s="109">
        <f>(1+H29)*'1 RESULTAT FJORÅR'!E29</f>
        <v>510</v>
      </c>
      <c r="J29" s="149">
        <v>0.02</v>
      </c>
      <c r="K29" s="109">
        <f>(1+J29)*'1 RESULTAT FJORÅR'!F29</f>
        <v>510</v>
      </c>
      <c r="L29" s="149">
        <v>0.02</v>
      </c>
      <c r="M29" s="109">
        <f>(1+L29)*'1 RESULTAT FJORÅR'!G29</f>
        <v>510</v>
      </c>
      <c r="N29" s="149">
        <v>0.02</v>
      </c>
      <c r="O29" s="109">
        <f>(1+N29)*'1 RESULTAT FJORÅR'!H29</f>
        <v>510</v>
      </c>
      <c r="P29" s="149">
        <v>0.02</v>
      </c>
      <c r="Q29" s="109">
        <f>(1+P29)*'1 RESULTAT FJORÅR'!I29</f>
        <v>510</v>
      </c>
      <c r="R29" s="149">
        <v>0.02</v>
      </c>
      <c r="S29" s="109">
        <f>(1+R29)*'1 RESULTAT FJORÅR'!J29</f>
        <v>510</v>
      </c>
      <c r="T29" s="149">
        <v>0.02</v>
      </c>
      <c r="U29" s="109">
        <f>(1+T29)*'1 RESULTAT FJORÅR'!K29</f>
        <v>510</v>
      </c>
      <c r="V29" s="149">
        <v>0.02</v>
      </c>
      <c r="W29" s="109">
        <f>(1+V29)*'1 RESULTAT FJORÅR'!L29</f>
        <v>510</v>
      </c>
      <c r="X29" s="149">
        <v>0.02</v>
      </c>
      <c r="Y29" s="109">
        <f>(1+X29)*'1 RESULTAT FJORÅR'!M29</f>
        <v>510</v>
      </c>
      <c r="Z29" s="92">
        <f t="shared" si="40"/>
        <v>6120</v>
      </c>
      <c r="AA29"/>
      <c r="AB29"/>
      <c r="AC29"/>
      <c r="AD29"/>
      <c r="AE29"/>
      <c r="AF29"/>
      <c r="AG29"/>
      <c r="AH29" s="16" t="s">
        <v>33</v>
      </c>
      <c r="AI29" s="17">
        <f t="shared" si="12"/>
        <v>510</v>
      </c>
      <c r="AJ29" s="17">
        <f t="shared" si="30"/>
        <v>1020</v>
      </c>
      <c r="AK29" s="17">
        <f t="shared" si="31"/>
        <v>1530</v>
      </c>
      <c r="AL29" s="17">
        <f t="shared" si="32"/>
        <v>2040</v>
      </c>
      <c r="AM29" s="17">
        <f t="shared" si="33"/>
        <v>2550</v>
      </c>
      <c r="AN29" s="17">
        <f t="shared" si="34"/>
        <v>3060</v>
      </c>
      <c r="AO29" s="17">
        <f t="shared" si="35"/>
        <v>3570</v>
      </c>
      <c r="AP29" s="17">
        <f t="shared" si="36"/>
        <v>4080</v>
      </c>
      <c r="AQ29" s="17">
        <f t="shared" si="37"/>
        <v>4590</v>
      </c>
      <c r="AR29" s="17">
        <f t="shared" si="38"/>
        <v>5100</v>
      </c>
      <c r="AS29" s="17">
        <f t="shared" si="39"/>
        <v>5610</v>
      </c>
      <c r="AT29" s="17">
        <f t="shared" si="27"/>
        <v>6120</v>
      </c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</row>
    <row r="30" spans="1:229" s="5" customFormat="1" ht="14.25" outlineLevel="1" x14ac:dyDescent="0.2">
      <c r="A30" s="14" t="s">
        <v>114</v>
      </c>
      <c r="B30" s="149">
        <v>0.02</v>
      </c>
      <c r="C30" s="109">
        <f>(1+B30)*'1 RESULTAT FJORÅR'!B30</f>
        <v>510</v>
      </c>
      <c r="D30" s="149">
        <v>0.02</v>
      </c>
      <c r="E30" s="109">
        <f>(1+D30)*'1 RESULTAT FJORÅR'!C30</f>
        <v>510</v>
      </c>
      <c r="F30" s="149">
        <v>0.02</v>
      </c>
      <c r="G30" s="109">
        <f>(1+F30)*'1 RESULTAT FJORÅR'!D30</f>
        <v>510</v>
      </c>
      <c r="H30" s="149">
        <v>0.02</v>
      </c>
      <c r="I30" s="109">
        <f>(1+H30)*'1 RESULTAT FJORÅR'!E30</f>
        <v>510</v>
      </c>
      <c r="J30" s="149">
        <v>0.02</v>
      </c>
      <c r="K30" s="109">
        <f>(1+J30)*'1 RESULTAT FJORÅR'!F30</f>
        <v>510</v>
      </c>
      <c r="L30" s="149">
        <v>0.02</v>
      </c>
      <c r="M30" s="109">
        <f>(1+L30)*'1 RESULTAT FJORÅR'!G30</f>
        <v>510</v>
      </c>
      <c r="N30" s="149">
        <v>0.02</v>
      </c>
      <c r="O30" s="109">
        <f>(1+N30)*'1 RESULTAT FJORÅR'!H30</f>
        <v>510</v>
      </c>
      <c r="P30" s="149">
        <v>0.02</v>
      </c>
      <c r="Q30" s="109">
        <f>(1+P30)*'1 RESULTAT FJORÅR'!I30</f>
        <v>510</v>
      </c>
      <c r="R30" s="149">
        <v>0.02</v>
      </c>
      <c r="S30" s="109">
        <f>(1+R30)*'1 RESULTAT FJORÅR'!J30</f>
        <v>510</v>
      </c>
      <c r="T30" s="149">
        <v>0.02</v>
      </c>
      <c r="U30" s="109">
        <f>(1+T30)*'1 RESULTAT FJORÅR'!K30</f>
        <v>510</v>
      </c>
      <c r="V30" s="149">
        <v>0.02</v>
      </c>
      <c r="W30" s="109">
        <f>(1+V30)*'1 RESULTAT FJORÅR'!L30</f>
        <v>510</v>
      </c>
      <c r="X30" s="149">
        <v>0.02</v>
      </c>
      <c r="Y30" s="109">
        <f>(1+X30)*'1 RESULTAT FJORÅR'!M30</f>
        <v>510</v>
      </c>
      <c r="Z30" s="92">
        <f t="shared" si="40"/>
        <v>6120</v>
      </c>
      <c r="AA30"/>
      <c r="AB30"/>
      <c r="AC30"/>
      <c r="AD30"/>
      <c r="AE30"/>
      <c r="AF30"/>
      <c r="AG30"/>
      <c r="AH30" s="16" t="s">
        <v>34</v>
      </c>
      <c r="AI30" s="17">
        <f t="shared" si="12"/>
        <v>510</v>
      </c>
      <c r="AJ30" s="17">
        <f t="shared" si="30"/>
        <v>1020</v>
      </c>
      <c r="AK30" s="17">
        <f t="shared" si="31"/>
        <v>1530</v>
      </c>
      <c r="AL30" s="17">
        <f t="shared" si="32"/>
        <v>2040</v>
      </c>
      <c r="AM30" s="17">
        <f t="shared" si="33"/>
        <v>2550</v>
      </c>
      <c r="AN30" s="17">
        <f t="shared" si="34"/>
        <v>3060</v>
      </c>
      <c r="AO30" s="17">
        <f t="shared" si="35"/>
        <v>3570</v>
      </c>
      <c r="AP30" s="17">
        <f t="shared" si="36"/>
        <v>4080</v>
      </c>
      <c r="AQ30" s="17">
        <f t="shared" si="37"/>
        <v>4590</v>
      </c>
      <c r="AR30" s="17">
        <f t="shared" si="38"/>
        <v>5100</v>
      </c>
      <c r="AS30" s="17">
        <f t="shared" si="39"/>
        <v>5610</v>
      </c>
      <c r="AT30" s="17">
        <f t="shared" si="27"/>
        <v>6120</v>
      </c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</row>
    <row r="31" spans="1:229" s="5" customFormat="1" ht="14.25" outlineLevel="1" x14ac:dyDescent="0.2">
      <c r="A31" s="14" t="s">
        <v>96</v>
      </c>
      <c r="B31" s="149">
        <v>0.02</v>
      </c>
      <c r="C31" s="109">
        <f>(1+B31)*'1 RESULTAT FJORÅR'!B31</f>
        <v>510</v>
      </c>
      <c r="D31" s="149">
        <v>0.02</v>
      </c>
      <c r="E31" s="109">
        <f>(1+D31)*'1 RESULTAT FJORÅR'!C31</f>
        <v>510</v>
      </c>
      <c r="F31" s="149">
        <v>0.02</v>
      </c>
      <c r="G31" s="109">
        <f>(1+F31)*'1 RESULTAT FJORÅR'!D31</f>
        <v>510</v>
      </c>
      <c r="H31" s="149">
        <v>0.02</v>
      </c>
      <c r="I31" s="109">
        <f>(1+H31)*'1 RESULTAT FJORÅR'!E31</f>
        <v>510</v>
      </c>
      <c r="J31" s="149">
        <v>0.02</v>
      </c>
      <c r="K31" s="109">
        <f>(1+J31)*'1 RESULTAT FJORÅR'!F31</f>
        <v>510</v>
      </c>
      <c r="L31" s="149">
        <v>0.02</v>
      </c>
      <c r="M31" s="109">
        <f>(1+L31)*'1 RESULTAT FJORÅR'!G31</f>
        <v>510</v>
      </c>
      <c r="N31" s="149">
        <v>0.02</v>
      </c>
      <c r="O31" s="109">
        <f>(1+N31)*'1 RESULTAT FJORÅR'!H31</f>
        <v>510</v>
      </c>
      <c r="P31" s="149">
        <v>0.02</v>
      </c>
      <c r="Q31" s="109">
        <f>(1+P31)*'1 RESULTAT FJORÅR'!I31</f>
        <v>510</v>
      </c>
      <c r="R31" s="149">
        <v>0.02</v>
      </c>
      <c r="S31" s="109">
        <f>(1+R31)*'1 RESULTAT FJORÅR'!J31</f>
        <v>510</v>
      </c>
      <c r="T31" s="149">
        <v>0.02</v>
      </c>
      <c r="U31" s="109">
        <f>(1+T31)*'1 RESULTAT FJORÅR'!K31</f>
        <v>510</v>
      </c>
      <c r="V31" s="149">
        <v>0.02</v>
      </c>
      <c r="W31" s="109">
        <f>(1+V31)*'1 RESULTAT FJORÅR'!L31</f>
        <v>510</v>
      </c>
      <c r="X31" s="149">
        <v>0.02</v>
      </c>
      <c r="Y31" s="109">
        <f>(1+X31)*'1 RESULTAT FJORÅR'!M31</f>
        <v>510</v>
      </c>
      <c r="Z31" s="92">
        <f t="shared" si="40"/>
        <v>6120</v>
      </c>
      <c r="AA31"/>
      <c r="AB31"/>
      <c r="AC31"/>
      <c r="AD31"/>
      <c r="AE31"/>
      <c r="AF31"/>
      <c r="AG31"/>
      <c r="AH31" s="16" t="s">
        <v>35</v>
      </c>
      <c r="AI31" s="17">
        <f t="shared" si="12"/>
        <v>510</v>
      </c>
      <c r="AJ31" s="17">
        <f t="shared" si="30"/>
        <v>1020</v>
      </c>
      <c r="AK31" s="17">
        <f t="shared" si="31"/>
        <v>1530</v>
      </c>
      <c r="AL31" s="17">
        <f t="shared" si="32"/>
        <v>2040</v>
      </c>
      <c r="AM31" s="17">
        <f t="shared" si="33"/>
        <v>2550</v>
      </c>
      <c r="AN31" s="17">
        <f t="shared" si="34"/>
        <v>3060</v>
      </c>
      <c r="AO31" s="17">
        <f t="shared" si="35"/>
        <v>3570</v>
      </c>
      <c r="AP31" s="17">
        <f t="shared" si="36"/>
        <v>4080</v>
      </c>
      <c r="AQ31" s="17">
        <f t="shared" si="37"/>
        <v>4590</v>
      </c>
      <c r="AR31" s="17">
        <f t="shared" si="38"/>
        <v>5100</v>
      </c>
      <c r="AS31" s="17">
        <f t="shared" si="39"/>
        <v>5610</v>
      </c>
      <c r="AT31" s="17">
        <f t="shared" si="27"/>
        <v>6120</v>
      </c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</row>
    <row r="32" spans="1:229" s="5" customFormat="1" ht="14.25" outlineLevel="1" x14ac:dyDescent="0.2">
      <c r="A32" s="14" t="s">
        <v>94</v>
      </c>
      <c r="B32" s="149">
        <v>0.02</v>
      </c>
      <c r="C32" s="109">
        <f>(1+B32)*'1 RESULTAT FJORÅR'!B32</f>
        <v>510</v>
      </c>
      <c r="D32" s="149">
        <v>0.02</v>
      </c>
      <c r="E32" s="109">
        <f>(1+D32)*'1 RESULTAT FJORÅR'!C32</f>
        <v>510</v>
      </c>
      <c r="F32" s="149">
        <v>0.02</v>
      </c>
      <c r="G32" s="109">
        <f>(1+F32)*'1 RESULTAT FJORÅR'!D32</f>
        <v>510</v>
      </c>
      <c r="H32" s="149">
        <v>0.02</v>
      </c>
      <c r="I32" s="109">
        <f>(1+H32)*'1 RESULTAT FJORÅR'!E32</f>
        <v>510</v>
      </c>
      <c r="J32" s="149">
        <v>0.02</v>
      </c>
      <c r="K32" s="109">
        <f>(1+J32)*'1 RESULTAT FJORÅR'!F32</f>
        <v>510</v>
      </c>
      <c r="L32" s="149">
        <v>0.02</v>
      </c>
      <c r="M32" s="109">
        <f>(1+L32)*'1 RESULTAT FJORÅR'!G32</f>
        <v>510</v>
      </c>
      <c r="N32" s="149">
        <v>0.02</v>
      </c>
      <c r="O32" s="109">
        <f>(1+N32)*'1 RESULTAT FJORÅR'!H32</f>
        <v>510</v>
      </c>
      <c r="P32" s="149">
        <v>0.02</v>
      </c>
      <c r="Q32" s="109">
        <f>(1+P32)*'1 RESULTAT FJORÅR'!I32</f>
        <v>510</v>
      </c>
      <c r="R32" s="149">
        <v>0.02</v>
      </c>
      <c r="S32" s="109">
        <f>(1+R32)*'1 RESULTAT FJORÅR'!J32</f>
        <v>510</v>
      </c>
      <c r="T32" s="149">
        <v>0.02</v>
      </c>
      <c r="U32" s="109">
        <f>(1+T32)*'1 RESULTAT FJORÅR'!K32</f>
        <v>510</v>
      </c>
      <c r="V32" s="149">
        <v>0.02</v>
      </c>
      <c r="W32" s="109">
        <f>(1+V32)*'1 RESULTAT FJORÅR'!L32</f>
        <v>510</v>
      </c>
      <c r="X32" s="149">
        <v>0.02</v>
      </c>
      <c r="Y32" s="109">
        <f>(1+X32)*'1 RESULTAT FJORÅR'!M32</f>
        <v>510</v>
      </c>
      <c r="Z32" s="92">
        <f t="shared" si="40"/>
        <v>6120</v>
      </c>
      <c r="AA32"/>
      <c r="AB32"/>
      <c r="AC32"/>
      <c r="AD32"/>
      <c r="AE32"/>
      <c r="AF32"/>
      <c r="AG32"/>
      <c r="AH32" s="16" t="s">
        <v>36</v>
      </c>
      <c r="AI32" s="17">
        <f t="shared" si="12"/>
        <v>510</v>
      </c>
      <c r="AJ32" s="17">
        <f t="shared" si="30"/>
        <v>1020</v>
      </c>
      <c r="AK32" s="17">
        <f t="shared" si="31"/>
        <v>1530</v>
      </c>
      <c r="AL32" s="17">
        <f t="shared" si="32"/>
        <v>2040</v>
      </c>
      <c r="AM32" s="17">
        <f t="shared" si="33"/>
        <v>2550</v>
      </c>
      <c r="AN32" s="17">
        <f t="shared" si="34"/>
        <v>3060</v>
      </c>
      <c r="AO32" s="17">
        <f t="shared" si="35"/>
        <v>3570</v>
      </c>
      <c r="AP32" s="17">
        <f t="shared" si="36"/>
        <v>4080</v>
      </c>
      <c r="AQ32" s="17">
        <f t="shared" si="37"/>
        <v>4590</v>
      </c>
      <c r="AR32" s="17">
        <f t="shared" si="38"/>
        <v>5100</v>
      </c>
      <c r="AS32" s="17">
        <f t="shared" si="39"/>
        <v>5610</v>
      </c>
      <c r="AT32" s="17">
        <f t="shared" si="27"/>
        <v>6120</v>
      </c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</row>
    <row r="33" spans="1:229" s="5" customFormat="1" ht="14.25" outlineLevel="1" x14ac:dyDescent="0.2">
      <c r="A33" s="14" t="s">
        <v>37</v>
      </c>
      <c r="B33" s="149">
        <v>0.02</v>
      </c>
      <c r="C33" s="109">
        <f>(1+B33)*'1 RESULTAT FJORÅR'!B33</f>
        <v>510</v>
      </c>
      <c r="D33" s="149">
        <v>0.02</v>
      </c>
      <c r="E33" s="109">
        <f>(1+D33)*'1 RESULTAT FJORÅR'!C33</f>
        <v>510</v>
      </c>
      <c r="F33" s="149">
        <v>0.02</v>
      </c>
      <c r="G33" s="109">
        <f>(1+F33)*'1 RESULTAT FJORÅR'!D33</f>
        <v>510</v>
      </c>
      <c r="H33" s="149">
        <v>0.02</v>
      </c>
      <c r="I33" s="109">
        <f>(1+H33)*'1 RESULTAT FJORÅR'!E33</f>
        <v>510</v>
      </c>
      <c r="J33" s="149">
        <v>0.02</v>
      </c>
      <c r="K33" s="109">
        <f>(1+J33)*'1 RESULTAT FJORÅR'!F33</f>
        <v>510</v>
      </c>
      <c r="L33" s="149">
        <v>0.02</v>
      </c>
      <c r="M33" s="109">
        <f>(1+L33)*'1 RESULTAT FJORÅR'!G33</f>
        <v>510</v>
      </c>
      <c r="N33" s="149">
        <v>0.02</v>
      </c>
      <c r="O33" s="109">
        <f>(1+N33)*'1 RESULTAT FJORÅR'!H33</f>
        <v>510</v>
      </c>
      <c r="P33" s="149">
        <v>0.02</v>
      </c>
      <c r="Q33" s="109">
        <f>(1+P33)*'1 RESULTAT FJORÅR'!I33</f>
        <v>510</v>
      </c>
      <c r="R33" s="149">
        <v>0.02</v>
      </c>
      <c r="S33" s="109">
        <f>(1+R33)*'1 RESULTAT FJORÅR'!J33</f>
        <v>510</v>
      </c>
      <c r="T33" s="149">
        <v>0.02</v>
      </c>
      <c r="U33" s="109">
        <f>(1+T33)*'1 RESULTAT FJORÅR'!K33</f>
        <v>510</v>
      </c>
      <c r="V33" s="149">
        <v>0.02</v>
      </c>
      <c r="W33" s="109">
        <f>(1+V33)*'1 RESULTAT FJORÅR'!L33</f>
        <v>510</v>
      </c>
      <c r="X33" s="149">
        <v>0.02</v>
      </c>
      <c r="Y33" s="109">
        <f>(1+X33)*'1 RESULTAT FJORÅR'!M33</f>
        <v>510</v>
      </c>
      <c r="Z33" s="92">
        <f t="shared" si="40"/>
        <v>6120</v>
      </c>
      <c r="AA33"/>
      <c r="AB33"/>
      <c r="AC33"/>
      <c r="AD33"/>
      <c r="AE33"/>
      <c r="AF33"/>
      <c r="AG33"/>
      <c r="AH33" s="16" t="s">
        <v>37</v>
      </c>
      <c r="AI33" s="17">
        <f t="shared" si="12"/>
        <v>510</v>
      </c>
      <c r="AJ33" s="17">
        <f t="shared" si="30"/>
        <v>1020</v>
      </c>
      <c r="AK33" s="17">
        <f t="shared" si="31"/>
        <v>1530</v>
      </c>
      <c r="AL33" s="17">
        <f t="shared" si="32"/>
        <v>2040</v>
      </c>
      <c r="AM33" s="17">
        <f t="shared" si="33"/>
        <v>2550</v>
      </c>
      <c r="AN33" s="17">
        <f t="shared" si="34"/>
        <v>3060</v>
      </c>
      <c r="AO33" s="17">
        <f t="shared" si="35"/>
        <v>3570</v>
      </c>
      <c r="AP33" s="17">
        <f t="shared" si="36"/>
        <v>4080</v>
      </c>
      <c r="AQ33" s="17">
        <f t="shared" si="37"/>
        <v>4590</v>
      </c>
      <c r="AR33" s="17">
        <f t="shared" si="38"/>
        <v>5100</v>
      </c>
      <c r="AS33" s="17">
        <f t="shared" si="39"/>
        <v>5610</v>
      </c>
      <c r="AT33" s="17">
        <f t="shared" si="27"/>
        <v>6120</v>
      </c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</row>
    <row r="34" spans="1:229" s="5" customFormat="1" ht="14.25" outlineLevel="1" x14ac:dyDescent="0.2">
      <c r="A34" s="14" t="s">
        <v>38</v>
      </c>
      <c r="B34" s="149">
        <v>0.02</v>
      </c>
      <c r="C34" s="109">
        <f>(1+B34)*'1 RESULTAT FJORÅR'!B34</f>
        <v>510</v>
      </c>
      <c r="D34" s="149">
        <v>0.02</v>
      </c>
      <c r="E34" s="109">
        <f>(1+D34)*'1 RESULTAT FJORÅR'!C34</f>
        <v>510</v>
      </c>
      <c r="F34" s="149">
        <v>0.02</v>
      </c>
      <c r="G34" s="109">
        <f>(1+F34)*'1 RESULTAT FJORÅR'!D34</f>
        <v>510</v>
      </c>
      <c r="H34" s="149">
        <v>0.02</v>
      </c>
      <c r="I34" s="109">
        <f>(1+H34)*'1 RESULTAT FJORÅR'!E34</f>
        <v>510</v>
      </c>
      <c r="J34" s="149">
        <v>0.02</v>
      </c>
      <c r="K34" s="109">
        <f>(1+J34)*'1 RESULTAT FJORÅR'!F34</f>
        <v>510</v>
      </c>
      <c r="L34" s="149">
        <v>0.02</v>
      </c>
      <c r="M34" s="109">
        <f>(1+L34)*'1 RESULTAT FJORÅR'!G34</f>
        <v>510</v>
      </c>
      <c r="N34" s="149">
        <v>0.02</v>
      </c>
      <c r="O34" s="109">
        <f>(1+N34)*'1 RESULTAT FJORÅR'!H34</f>
        <v>510</v>
      </c>
      <c r="P34" s="149">
        <v>0.02</v>
      </c>
      <c r="Q34" s="109">
        <f>(1+P34)*'1 RESULTAT FJORÅR'!I34</f>
        <v>510</v>
      </c>
      <c r="R34" s="149">
        <v>0.02</v>
      </c>
      <c r="S34" s="109">
        <f>(1+R34)*'1 RESULTAT FJORÅR'!J34</f>
        <v>510</v>
      </c>
      <c r="T34" s="149">
        <v>0.02</v>
      </c>
      <c r="U34" s="109">
        <f>(1+T34)*'1 RESULTAT FJORÅR'!K34</f>
        <v>510</v>
      </c>
      <c r="V34" s="149">
        <v>0.02</v>
      </c>
      <c r="W34" s="109">
        <f>(1+V34)*'1 RESULTAT FJORÅR'!L34</f>
        <v>510</v>
      </c>
      <c r="X34" s="149">
        <v>0.02</v>
      </c>
      <c r="Y34" s="109">
        <f>(1+X34)*'1 RESULTAT FJORÅR'!M34</f>
        <v>510</v>
      </c>
      <c r="Z34" s="92">
        <f t="shared" si="40"/>
        <v>6120</v>
      </c>
      <c r="AA34"/>
      <c r="AB34"/>
      <c r="AC34"/>
      <c r="AD34"/>
      <c r="AE34"/>
      <c r="AF34"/>
      <c r="AG34"/>
      <c r="AH34" s="16" t="s">
        <v>38</v>
      </c>
      <c r="AI34" s="17">
        <f t="shared" si="12"/>
        <v>510</v>
      </c>
      <c r="AJ34" s="17">
        <f t="shared" si="30"/>
        <v>1020</v>
      </c>
      <c r="AK34" s="17">
        <f t="shared" si="31"/>
        <v>1530</v>
      </c>
      <c r="AL34" s="17">
        <f t="shared" si="32"/>
        <v>2040</v>
      </c>
      <c r="AM34" s="17">
        <f t="shared" si="33"/>
        <v>2550</v>
      </c>
      <c r="AN34" s="17">
        <f t="shared" si="34"/>
        <v>3060</v>
      </c>
      <c r="AO34" s="17">
        <f t="shared" si="35"/>
        <v>3570</v>
      </c>
      <c r="AP34" s="17">
        <f t="shared" si="36"/>
        <v>4080</v>
      </c>
      <c r="AQ34" s="17">
        <f t="shared" si="37"/>
        <v>4590</v>
      </c>
      <c r="AR34" s="17">
        <f t="shared" si="38"/>
        <v>5100</v>
      </c>
      <c r="AS34" s="17">
        <f t="shared" si="39"/>
        <v>5610</v>
      </c>
      <c r="AT34" s="17">
        <f t="shared" si="27"/>
        <v>6120</v>
      </c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</row>
    <row r="35" spans="1:229" s="5" customFormat="1" ht="14.25" outlineLevel="1" x14ac:dyDescent="0.2">
      <c r="A35" s="14" t="s">
        <v>39</v>
      </c>
      <c r="B35" s="149">
        <v>0.02</v>
      </c>
      <c r="C35" s="109">
        <f>(1+B35)*'1 RESULTAT FJORÅR'!B35</f>
        <v>510</v>
      </c>
      <c r="D35" s="149">
        <v>0.02</v>
      </c>
      <c r="E35" s="109">
        <f>(1+D35)*'1 RESULTAT FJORÅR'!C35</f>
        <v>510</v>
      </c>
      <c r="F35" s="149">
        <v>0.02</v>
      </c>
      <c r="G35" s="109">
        <f>(1+F35)*'1 RESULTAT FJORÅR'!D35</f>
        <v>510</v>
      </c>
      <c r="H35" s="149">
        <v>0.02</v>
      </c>
      <c r="I35" s="109">
        <f>(1+H35)*'1 RESULTAT FJORÅR'!E35</f>
        <v>510</v>
      </c>
      <c r="J35" s="149">
        <v>0.02</v>
      </c>
      <c r="K35" s="109">
        <f>(1+J35)*'1 RESULTAT FJORÅR'!F35</f>
        <v>510</v>
      </c>
      <c r="L35" s="149">
        <v>0.02</v>
      </c>
      <c r="M35" s="109">
        <f>(1+L35)*'1 RESULTAT FJORÅR'!G35</f>
        <v>510</v>
      </c>
      <c r="N35" s="149">
        <v>0.02</v>
      </c>
      <c r="O35" s="109">
        <f>(1+N35)*'1 RESULTAT FJORÅR'!H35</f>
        <v>510</v>
      </c>
      <c r="P35" s="149">
        <v>0.02</v>
      </c>
      <c r="Q35" s="109">
        <f>(1+P35)*'1 RESULTAT FJORÅR'!I35</f>
        <v>510</v>
      </c>
      <c r="R35" s="149">
        <v>0.02</v>
      </c>
      <c r="S35" s="109">
        <f>(1+R35)*'1 RESULTAT FJORÅR'!J35</f>
        <v>510</v>
      </c>
      <c r="T35" s="149">
        <v>0.02</v>
      </c>
      <c r="U35" s="109">
        <f>(1+T35)*'1 RESULTAT FJORÅR'!K35</f>
        <v>510</v>
      </c>
      <c r="V35" s="149">
        <v>0.02</v>
      </c>
      <c r="W35" s="109">
        <f>(1+V35)*'1 RESULTAT FJORÅR'!L35</f>
        <v>510</v>
      </c>
      <c r="X35" s="149">
        <v>0.02</v>
      </c>
      <c r="Y35" s="109">
        <f>(1+X35)*'1 RESULTAT FJORÅR'!M35</f>
        <v>510</v>
      </c>
      <c r="Z35" s="92">
        <f t="shared" si="40"/>
        <v>6120</v>
      </c>
      <c r="AA35"/>
      <c r="AB35"/>
      <c r="AC35"/>
      <c r="AD35"/>
      <c r="AE35"/>
      <c r="AF35"/>
      <c r="AG35"/>
      <c r="AH35" s="16" t="s">
        <v>39</v>
      </c>
      <c r="AI35" s="17">
        <f t="shared" si="12"/>
        <v>510</v>
      </c>
      <c r="AJ35" s="17">
        <f t="shared" si="30"/>
        <v>1020</v>
      </c>
      <c r="AK35" s="17">
        <f t="shared" si="31"/>
        <v>1530</v>
      </c>
      <c r="AL35" s="17">
        <f t="shared" si="32"/>
        <v>2040</v>
      </c>
      <c r="AM35" s="17">
        <f t="shared" si="33"/>
        <v>2550</v>
      </c>
      <c r="AN35" s="17">
        <f t="shared" si="34"/>
        <v>3060</v>
      </c>
      <c r="AO35" s="17">
        <f t="shared" si="35"/>
        <v>3570</v>
      </c>
      <c r="AP35" s="17">
        <f t="shared" si="36"/>
        <v>4080</v>
      </c>
      <c r="AQ35" s="17">
        <f t="shared" si="37"/>
        <v>4590</v>
      </c>
      <c r="AR35" s="17">
        <f t="shared" si="38"/>
        <v>5100</v>
      </c>
      <c r="AS35" s="17">
        <f t="shared" si="39"/>
        <v>5610</v>
      </c>
      <c r="AT35" s="17">
        <f t="shared" si="27"/>
        <v>6120</v>
      </c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</row>
    <row r="36" spans="1:229" s="5" customFormat="1" ht="14.25" outlineLevel="1" x14ac:dyDescent="0.2">
      <c r="A36" s="14" t="s">
        <v>40</v>
      </c>
      <c r="B36" s="149">
        <v>0.02</v>
      </c>
      <c r="C36" s="109">
        <f>(1+B36)*'1 RESULTAT FJORÅR'!B36</f>
        <v>510</v>
      </c>
      <c r="D36" s="149">
        <v>0.02</v>
      </c>
      <c r="E36" s="109">
        <f>(1+D36)*'1 RESULTAT FJORÅR'!C36</f>
        <v>510</v>
      </c>
      <c r="F36" s="149">
        <v>0.02</v>
      </c>
      <c r="G36" s="109">
        <f>(1+F36)*'1 RESULTAT FJORÅR'!D36</f>
        <v>510</v>
      </c>
      <c r="H36" s="149">
        <v>0.02</v>
      </c>
      <c r="I36" s="109">
        <f>(1+H36)*'1 RESULTAT FJORÅR'!E36</f>
        <v>510</v>
      </c>
      <c r="J36" s="149">
        <v>0.02</v>
      </c>
      <c r="K36" s="109">
        <f>(1+J36)*'1 RESULTAT FJORÅR'!F36</f>
        <v>510</v>
      </c>
      <c r="L36" s="149">
        <v>0.02</v>
      </c>
      <c r="M36" s="109">
        <f>(1+L36)*'1 RESULTAT FJORÅR'!G36</f>
        <v>510</v>
      </c>
      <c r="N36" s="149">
        <v>0.02</v>
      </c>
      <c r="O36" s="109">
        <f>(1+N36)*'1 RESULTAT FJORÅR'!H36</f>
        <v>510</v>
      </c>
      <c r="P36" s="149">
        <v>0.02</v>
      </c>
      <c r="Q36" s="109">
        <f>(1+P36)*'1 RESULTAT FJORÅR'!I36</f>
        <v>510</v>
      </c>
      <c r="R36" s="149">
        <v>0.02</v>
      </c>
      <c r="S36" s="109">
        <f>(1+R36)*'1 RESULTAT FJORÅR'!J36</f>
        <v>510</v>
      </c>
      <c r="T36" s="149">
        <v>0.02</v>
      </c>
      <c r="U36" s="109">
        <f>(1+T36)*'1 RESULTAT FJORÅR'!K36</f>
        <v>510</v>
      </c>
      <c r="V36" s="149">
        <v>0.02</v>
      </c>
      <c r="W36" s="109">
        <f>(1+V36)*'1 RESULTAT FJORÅR'!L36</f>
        <v>510</v>
      </c>
      <c r="X36" s="149">
        <v>0.02</v>
      </c>
      <c r="Y36" s="109">
        <f>(1+X36)*'1 RESULTAT FJORÅR'!M36</f>
        <v>510</v>
      </c>
      <c r="Z36" s="92">
        <f t="shared" si="40"/>
        <v>6120</v>
      </c>
      <c r="AA36"/>
      <c r="AB36"/>
      <c r="AC36"/>
      <c r="AD36"/>
      <c r="AE36"/>
      <c r="AF36"/>
      <c r="AG36"/>
      <c r="AH36" s="16" t="s">
        <v>40</v>
      </c>
      <c r="AI36" s="17">
        <f t="shared" si="12"/>
        <v>510</v>
      </c>
      <c r="AJ36" s="17">
        <f t="shared" si="30"/>
        <v>1020</v>
      </c>
      <c r="AK36" s="17">
        <f t="shared" si="31"/>
        <v>1530</v>
      </c>
      <c r="AL36" s="17">
        <f t="shared" si="32"/>
        <v>2040</v>
      </c>
      <c r="AM36" s="17">
        <f t="shared" si="33"/>
        <v>2550</v>
      </c>
      <c r="AN36" s="17">
        <f t="shared" si="34"/>
        <v>3060</v>
      </c>
      <c r="AO36" s="17">
        <f t="shared" si="35"/>
        <v>3570</v>
      </c>
      <c r="AP36" s="17">
        <f t="shared" si="36"/>
        <v>4080</v>
      </c>
      <c r="AQ36" s="17">
        <f t="shared" si="37"/>
        <v>4590</v>
      </c>
      <c r="AR36" s="17">
        <f t="shared" si="38"/>
        <v>5100</v>
      </c>
      <c r="AS36" s="17">
        <f t="shared" si="39"/>
        <v>5610</v>
      </c>
      <c r="AT36" s="17">
        <f t="shared" si="27"/>
        <v>6120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</row>
    <row r="37" spans="1:229" s="5" customFormat="1" ht="14.25" outlineLevel="1" x14ac:dyDescent="0.2">
      <c r="A37" s="14" t="s">
        <v>41</v>
      </c>
      <c r="B37" s="149">
        <v>0.02</v>
      </c>
      <c r="C37" s="109">
        <f>(1+B37)*'1 RESULTAT FJORÅR'!B37</f>
        <v>510</v>
      </c>
      <c r="D37" s="149">
        <v>0.02</v>
      </c>
      <c r="E37" s="109">
        <f>(1+D37)*'1 RESULTAT FJORÅR'!C37</f>
        <v>510</v>
      </c>
      <c r="F37" s="149">
        <v>0.02</v>
      </c>
      <c r="G37" s="109">
        <f>(1+F37)*'1 RESULTAT FJORÅR'!D37</f>
        <v>510</v>
      </c>
      <c r="H37" s="149">
        <v>0.02</v>
      </c>
      <c r="I37" s="109">
        <f>(1+H37)*'1 RESULTAT FJORÅR'!E37</f>
        <v>510</v>
      </c>
      <c r="J37" s="149">
        <v>0.02</v>
      </c>
      <c r="K37" s="109">
        <f>(1+J37)*'1 RESULTAT FJORÅR'!F37</f>
        <v>510</v>
      </c>
      <c r="L37" s="149">
        <v>0.02</v>
      </c>
      <c r="M37" s="109">
        <f>(1+L37)*'1 RESULTAT FJORÅR'!G37</f>
        <v>510</v>
      </c>
      <c r="N37" s="149">
        <v>0.02</v>
      </c>
      <c r="O37" s="109">
        <f>(1+N37)*'1 RESULTAT FJORÅR'!H37</f>
        <v>510</v>
      </c>
      <c r="P37" s="149">
        <v>0.02</v>
      </c>
      <c r="Q37" s="109">
        <f>(1+P37)*'1 RESULTAT FJORÅR'!I37</f>
        <v>510</v>
      </c>
      <c r="R37" s="149">
        <v>0.02</v>
      </c>
      <c r="S37" s="109">
        <f>(1+R37)*'1 RESULTAT FJORÅR'!J37</f>
        <v>510</v>
      </c>
      <c r="T37" s="149">
        <v>0.02</v>
      </c>
      <c r="U37" s="109">
        <f>(1+T37)*'1 RESULTAT FJORÅR'!K37</f>
        <v>510</v>
      </c>
      <c r="V37" s="149">
        <v>0.02</v>
      </c>
      <c r="W37" s="109">
        <f>(1+V37)*'1 RESULTAT FJORÅR'!L37</f>
        <v>510</v>
      </c>
      <c r="X37" s="149">
        <v>0.02</v>
      </c>
      <c r="Y37" s="109">
        <f>(1+X37)*'1 RESULTAT FJORÅR'!M37</f>
        <v>510</v>
      </c>
      <c r="Z37" s="92">
        <f t="shared" si="40"/>
        <v>6120</v>
      </c>
      <c r="AA37"/>
      <c r="AB37"/>
      <c r="AC37"/>
      <c r="AD37"/>
      <c r="AE37"/>
      <c r="AF37"/>
      <c r="AG37"/>
      <c r="AH37" s="16" t="s">
        <v>41</v>
      </c>
      <c r="AI37" s="17">
        <f t="shared" si="12"/>
        <v>510</v>
      </c>
      <c r="AJ37" s="17">
        <f t="shared" si="30"/>
        <v>1020</v>
      </c>
      <c r="AK37" s="17">
        <f t="shared" si="31"/>
        <v>1530</v>
      </c>
      <c r="AL37" s="17">
        <f t="shared" si="32"/>
        <v>2040</v>
      </c>
      <c r="AM37" s="17">
        <f t="shared" si="33"/>
        <v>2550</v>
      </c>
      <c r="AN37" s="17">
        <f t="shared" si="34"/>
        <v>3060</v>
      </c>
      <c r="AO37" s="17">
        <f t="shared" si="35"/>
        <v>3570</v>
      </c>
      <c r="AP37" s="17">
        <f t="shared" si="36"/>
        <v>4080</v>
      </c>
      <c r="AQ37" s="17">
        <f t="shared" si="37"/>
        <v>4590</v>
      </c>
      <c r="AR37" s="17">
        <f t="shared" si="38"/>
        <v>5100</v>
      </c>
      <c r="AS37" s="17">
        <f t="shared" si="39"/>
        <v>5610</v>
      </c>
      <c r="AT37" s="17">
        <f t="shared" si="27"/>
        <v>6120</v>
      </c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</row>
    <row r="38" spans="1:229" s="5" customFormat="1" ht="14.25" x14ac:dyDescent="0.2">
      <c r="A38" s="116" t="s">
        <v>42</v>
      </c>
      <c r="B38" s="136"/>
      <c r="C38" s="117">
        <f>SUM(C26:C37)</f>
        <v>15810</v>
      </c>
      <c r="D38" s="153"/>
      <c r="E38" s="117">
        <f>SUM(E26:E37)</f>
        <v>15810</v>
      </c>
      <c r="F38" s="153"/>
      <c r="G38" s="117">
        <f t="shared" ref="G38:Y38" si="41">SUM(G26:G37)</f>
        <v>15810</v>
      </c>
      <c r="H38" s="153"/>
      <c r="I38" s="117">
        <f t="shared" si="41"/>
        <v>15810</v>
      </c>
      <c r="J38" s="153"/>
      <c r="K38" s="117">
        <f t="shared" si="41"/>
        <v>15810</v>
      </c>
      <c r="L38" s="153"/>
      <c r="M38" s="117">
        <f t="shared" si="41"/>
        <v>15810</v>
      </c>
      <c r="N38" s="153"/>
      <c r="O38" s="117">
        <f t="shared" si="41"/>
        <v>15810</v>
      </c>
      <c r="P38" s="153"/>
      <c r="Q38" s="117">
        <f t="shared" si="41"/>
        <v>15810</v>
      </c>
      <c r="R38" s="153"/>
      <c r="S38" s="117">
        <f t="shared" si="41"/>
        <v>15810</v>
      </c>
      <c r="T38" s="153"/>
      <c r="U38" s="117">
        <f t="shared" si="41"/>
        <v>15810</v>
      </c>
      <c r="V38" s="153"/>
      <c r="W38" s="117">
        <f t="shared" si="41"/>
        <v>15810</v>
      </c>
      <c r="X38" s="153"/>
      <c r="Y38" s="117">
        <f t="shared" si="41"/>
        <v>15810</v>
      </c>
      <c r="Z38" s="118">
        <f>SUM(Z26:Z37)</f>
        <v>189720</v>
      </c>
      <c r="AA38"/>
      <c r="AB38"/>
      <c r="AC38"/>
      <c r="AD38"/>
      <c r="AE38"/>
      <c r="AF38"/>
      <c r="AG38"/>
      <c r="AH38" s="18" t="s">
        <v>42</v>
      </c>
      <c r="AI38" s="19">
        <f t="shared" si="12"/>
        <v>15810</v>
      </c>
      <c r="AJ38" s="19">
        <f t="shared" si="30"/>
        <v>31620</v>
      </c>
      <c r="AK38" s="19">
        <f t="shared" si="31"/>
        <v>47430</v>
      </c>
      <c r="AL38" s="19">
        <f t="shared" si="32"/>
        <v>63240</v>
      </c>
      <c r="AM38" s="19">
        <f t="shared" si="33"/>
        <v>79050</v>
      </c>
      <c r="AN38" s="19">
        <f t="shared" si="34"/>
        <v>94860</v>
      </c>
      <c r="AO38" s="19">
        <f t="shared" si="35"/>
        <v>110670</v>
      </c>
      <c r="AP38" s="19">
        <f t="shared" si="36"/>
        <v>126480</v>
      </c>
      <c r="AQ38" s="19">
        <f t="shared" si="37"/>
        <v>142290</v>
      </c>
      <c r="AR38" s="19">
        <f t="shared" si="38"/>
        <v>158100</v>
      </c>
      <c r="AS38" s="19">
        <f t="shared" si="39"/>
        <v>173910</v>
      </c>
      <c r="AT38" s="19">
        <f t="shared" si="27"/>
        <v>189720</v>
      </c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</row>
    <row r="39" spans="1:229" s="5" customFormat="1" ht="14.25" outlineLevel="1" x14ac:dyDescent="0.2">
      <c r="A39" s="14" t="s">
        <v>43</v>
      </c>
      <c r="B39" s="149">
        <v>0.02</v>
      </c>
      <c r="C39" s="109">
        <f>(1+B39)*'1 RESULTAT FJORÅR'!B39</f>
        <v>5100</v>
      </c>
      <c r="D39" s="149">
        <v>0.02</v>
      </c>
      <c r="E39" s="109">
        <f>(1+D39)*'1 RESULTAT FJORÅR'!C39</f>
        <v>5100</v>
      </c>
      <c r="F39" s="149">
        <v>0.02</v>
      </c>
      <c r="G39" s="109">
        <f>(1+F39)*'1 RESULTAT FJORÅR'!D39</f>
        <v>5100</v>
      </c>
      <c r="H39" s="149">
        <v>0.02</v>
      </c>
      <c r="I39" s="109">
        <f>(1+H39)*'1 RESULTAT FJORÅR'!E39</f>
        <v>5100</v>
      </c>
      <c r="J39" s="149">
        <v>0.02</v>
      </c>
      <c r="K39" s="109">
        <f>(1+J39)*'1 RESULTAT FJORÅR'!F39</f>
        <v>5100</v>
      </c>
      <c r="L39" s="149">
        <v>0.02</v>
      </c>
      <c r="M39" s="109">
        <f>(1+L39)*'1 RESULTAT FJORÅR'!G39</f>
        <v>5100</v>
      </c>
      <c r="N39" s="149">
        <v>0.02</v>
      </c>
      <c r="O39" s="109">
        <f>(1+N39)*'1 RESULTAT FJORÅR'!H39</f>
        <v>5100</v>
      </c>
      <c r="P39" s="149">
        <v>0.02</v>
      </c>
      <c r="Q39" s="109">
        <f>(1+P39)*'1 RESULTAT FJORÅR'!I39</f>
        <v>5100</v>
      </c>
      <c r="R39" s="149">
        <v>0.02</v>
      </c>
      <c r="S39" s="109">
        <f>(1+R39)*'1 RESULTAT FJORÅR'!J39</f>
        <v>5100</v>
      </c>
      <c r="T39" s="149">
        <v>0.02</v>
      </c>
      <c r="U39" s="109">
        <f>(1+T39)*'1 RESULTAT FJORÅR'!K39</f>
        <v>5100</v>
      </c>
      <c r="V39" s="149">
        <v>0.02</v>
      </c>
      <c r="W39" s="109">
        <f>(1+V39)*'1 RESULTAT FJORÅR'!L39</f>
        <v>5100</v>
      </c>
      <c r="X39" s="149">
        <v>0.02</v>
      </c>
      <c r="Y39" s="109">
        <f>(1+X39)*'1 RESULTAT FJORÅR'!M39</f>
        <v>5100</v>
      </c>
      <c r="Z39" s="92">
        <f t="shared" ref="Z39:Z43" si="42">SUM(Y39,W39,U39,S39,Q39,O39,M39,K39,I39,G39,E39,C39)</f>
        <v>61200</v>
      </c>
      <c r="AA39"/>
      <c r="AB39"/>
      <c r="AC39"/>
      <c r="AD39"/>
      <c r="AE39"/>
      <c r="AF39"/>
      <c r="AG39"/>
      <c r="AH39" s="16" t="s">
        <v>43</v>
      </c>
      <c r="AI39" s="43">
        <f t="shared" si="12"/>
        <v>5100</v>
      </c>
      <c r="AJ39" s="43">
        <f t="shared" si="30"/>
        <v>10200</v>
      </c>
      <c r="AK39" s="43">
        <f t="shared" si="31"/>
        <v>15300</v>
      </c>
      <c r="AL39" s="43">
        <f t="shared" si="32"/>
        <v>20400</v>
      </c>
      <c r="AM39" s="43">
        <f t="shared" si="33"/>
        <v>25500</v>
      </c>
      <c r="AN39" s="43">
        <f t="shared" si="34"/>
        <v>30600</v>
      </c>
      <c r="AO39" s="43">
        <f t="shared" si="35"/>
        <v>35700</v>
      </c>
      <c r="AP39" s="43">
        <f t="shared" si="36"/>
        <v>40800</v>
      </c>
      <c r="AQ39" s="43">
        <f t="shared" si="37"/>
        <v>45900</v>
      </c>
      <c r="AR39" s="43">
        <f t="shared" si="38"/>
        <v>51000</v>
      </c>
      <c r="AS39" s="43">
        <f t="shared" si="39"/>
        <v>56100</v>
      </c>
      <c r="AT39" s="43">
        <f t="shared" si="27"/>
        <v>61200</v>
      </c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</row>
    <row r="40" spans="1:229" s="5" customFormat="1" ht="14.25" outlineLevel="1" x14ac:dyDescent="0.2">
      <c r="A40" s="14" t="s">
        <v>44</v>
      </c>
      <c r="B40" s="149">
        <v>0.02</v>
      </c>
      <c r="C40" s="109">
        <f>(1+B40)*'1 RESULTAT FJORÅR'!B40</f>
        <v>510</v>
      </c>
      <c r="D40" s="149">
        <v>0.02</v>
      </c>
      <c r="E40" s="109">
        <f>(1+D40)*'1 RESULTAT FJORÅR'!C40</f>
        <v>510</v>
      </c>
      <c r="F40" s="149">
        <v>0.02</v>
      </c>
      <c r="G40" s="109">
        <f>(1+F40)*'1 RESULTAT FJORÅR'!D40</f>
        <v>510</v>
      </c>
      <c r="H40" s="149">
        <v>0.02</v>
      </c>
      <c r="I40" s="109">
        <f>(1+H40)*'1 RESULTAT FJORÅR'!E40</f>
        <v>510</v>
      </c>
      <c r="J40" s="149">
        <v>0.02</v>
      </c>
      <c r="K40" s="109">
        <f>(1+J40)*'1 RESULTAT FJORÅR'!F40</f>
        <v>510</v>
      </c>
      <c r="L40" s="149">
        <v>0.02</v>
      </c>
      <c r="M40" s="109">
        <f>(1+L40)*'1 RESULTAT FJORÅR'!G40</f>
        <v>510</v>
      </c>
      <c r="N40" s="149">
        <v>0.02</v>
      </c>
      <c r="O40" s="109">
        <f>(1+N40)*'1 RESULTAT FJORÅR'!H40</f>
        <v>510</v>
      </c>
      <c r="P40" s="149">
        <v>0.02</v>
      </c>
      <c r="Q40" s="109">
        <f>(1+P40)*'1 RESULTAT FJORÅR'!I40</f>
        <v>510</v>
      </c>
      <c r="R40" s="149">
        <v>0.02</v>
      </c>
      <c r="S40" s="109">
        <f>(1+R40)*'1 RESULTAT FJORÅR'!J40</f>
        <v>510</v>
      </c>
      <c r="T40" s="149">
        <v>0.02</v>
      </c>
      <c r="U40" s="109">
        <f>(1+T40)*'1 RESULTAT FJORÅR'!K40</f>
        <v>510</v>
      </c>
      <c r="V40" s="149">
        <v>0.02</v>
      </c>
      <c r="W40" s="109">
        <f>(1+V40)*'1 RESULTAT FJORÅR'!L40</f>
        <v>510</v>
      </c>
      <c r="X40" s="149">
        <v>0.02</v>
      </c>
      <c r="Y40" s="109">
        <f>(1+X40)*'1 RESULTAT FJORÅR'!M40</f>
        <v>510</v>
      </c>
      <c r="Z40" s="92">
        <f t="shared" si="42"/>
        <v>6120</v>
      </c>
      <c r="AA40"/>
      <c r="AB40"/>
      <c r="AC40"/>
      <c r="AD40"/>
      <c r="AE40"/>
      <c r="AF40"/>
      <c r="AG40"/>
      <c r="AH40" s="16" t="s">
        <v>44</v>
      </c>
      <c r="AI40" s="43">
        <f t="shared" si="12"/>
        <v>510</v>
      </c>
      <c r="AJ40" s="43">
        <f t="shared" si="30"/>
        <v>1020</v>
      </c>
      <c r="AK40" s="43">
        <f t="shared" si="31"/>
        <v>1530</v>
      </c>
      <c r="AL40" s="43">
        <f t="shared" si="32"/>
        <v>2040</v>
      </c>
      <c r="AM40" s="43">
        <f t="shared" si="33"/>
        <v>2550</v>
      </c>
      <c r="AN40" s="43">
        <f t="shared" si="34"/>
        <v>3060</v>
      </c>
      <c r="AO40" s="43">
        <f t="shared" si="35"/>
        <v>3570</v>
      </c>
      <c r="AP40" s="43">
        <f t="shared" si="36"/>
        <v>4080</v>
      </c>
      <c r="AQ40" s="43">
        <f t="shared" si="37"/>
        <v>4590</v>
      </c>
      <c r="AR40" s="43">
        <f t="shared" si="38"/>
        <v>5100</v>
      </c>
      <c r="AS40" s="43">
        <f t="shared" si="39"/>
        <v>5610</v>
      </c>
      <c r="AT40" s="43">
        <f t="shared" si="27"/>
        <v>6120</v>
      </c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</row>
    <row r="41" spans="1:229" s="5" customFormat="1" ht="14.25" outlineLevel="1" x14ac:dyDescent="0.2">
      <c r="A41" s="14" t="s">
        <v>45</v>
      </c>
      <c r="B41" s="149">
        <v>0.02</v>
      </c>
      <c r="C41" s="109">
        <f>(1+B41)*'1 RESULTAT FJORÅR'!B41</f>
        <v>510</v>
      </c>
      <c r="D41" s="149">
        <v>0.02</v>
      </c>
      <c r="E41" s="109">
        <f>(1+D41)*'1 RESULTAT FJORÅR'!C41</f>
        <v>510</v>
      </c>
      <c r="F41" s="149">
        <v>0.02</v>
      </c>
      <c r="G41" s="109">
        <f>(1+F41)*'1 RESULTAT FJORÅR'!D41</f>
        <v>510</v>
      </c>
      <c r="H41" s="149">
        <v>0.02</v>
      </c>
      <c r="I41" s="109">
        <f>(1+H41)*'1 RESULTAT FJORÅR'!E41</f>
        <v>510</v>
      </c>
      <c r="J41" s="149">
        <v>0.02</v>
      </c>
      <c r="K41" s="109">
        <f>(1+J41)*'1 RESULTAT FJORÅR'!F41</f>
        <v>510</v>
      </c>
      <c r="L41" s="149">
        <v>0.02</v>
      </c>
      <c r="M41" s="109">
        <f>(1+L41)*'1 RESULTAT FJORÅR'!G41</f>
        <v>510</v>
      </c>
      <c r="N41" s="149">
        <v>0.02</v>
      </c>
      <c r="O41" s="109">
        <f>(1+N41)*'1 RESULTAT FJORÅR'!H41</f>
        <v>510</v>
      </c>
      <c r="P41" s="149">
        <v>0.02</v>
      </c>
      <c r="Q41" s="109">
        <f>(1+P41)*'1 RESULTAT FJORÅR'!I41</f>
        <v>510</v>
      </c>
      <c r="R41" s="149">
        <v>0.02</v>
      </c>
      <c r="S41" s="109">
        <f>(1+R41)*'1 RESULTAT FJORÅR'!J41</f>
        <v>510</v>
      </c>
      <c r="T41" s="149">
        <v>0.02</v>
      </c>
      <c r="U41" s="109">
        <f>(1+T41)*'1 RESULTAT FJORÅR'!K41</f>
        <v>510</v>
      </c>
      <c r="V41" s="149">
        <v>0.02</v>
      </c>
      <c r="W41" s="109">
        <f>(1+V41)*'1 RESULTAT FJORÅR'!L41</f>
        <v>510</v>
      </c>
      <c r="X41" s="149">
        <v>0.02</v>
      </c>
      <c r="Y41" s="109">
        <f>(1+X41)*'1 RESULTAT FJORÅR'!M41</f>
        <v>510</v>
      </c>
      <c r="Z41" s="92">
        <f t="shared" si="42"/>
        <v>6120</v>
      </c>
      <c r="AA41"/>
      <c r="AB41"/>
      <c r="AC41"/>
      <c r="AD41"/>
      <c r="AE41"/>
      <c r="AF41"/>
      <c r="AG41"/>
      <c r="AH41" s="16" t="s">
        <v>45</v>
      </c>
      <c r="AI41" s="43">
        <f t="shared" si="12"/>
        <v>510</v>
      </c>
      <c r="AJ41" s="43">
        <f t="shared" si="30"/>
        <v>1020</v>
      </c>
      <c r="AK41" s="43">
        <f t="shared" si="31"/>
        <v>1530</v>
      </c>
      <c r="AL41" s="43">
        <f t="shared" si="32"/>
        <v>2040</v>
      </c>
      <c r="AM41" s="43">
        <f t="shared" si="33"/>
        <v>2550</v>
      </c>
      <c r="AN41" s="43">
        <f t="shared" si="34"/>
        <v>3060</v>
      </c>
      <c r="AO41" s="43">
        <f t="shared" si="35"/>
        <v>3570</v>
      </c>
      <c r="AP41" s="43">
        <f t="shared" si="36"/>
        <v>4080</v>
      </c>
      <c r="AQ41" s="43">
        <f t="shared" si="37"/>
        <v>4590</v>
      </c>
      <c r="AR41" s="43">
        <f t="shared" si="38"/>
        <v>5100</v>
      </c>
      <c r="AS41" s="43">
        <f t="shared" si="39"/>
        <v>5610</v>
      </c>
      <c r="AT41" s="43">
        <f t="shared" si="27"/>
        <v>6120</v>
      </c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</row>
    <row r="42" spans="1:229" s="40" customFormat="1" ht="14.25" outlineLevel="1" x14ac:dyDescent="0.2">
      <c r="A42" s="14" t="s">
        <v>46</v>
      </c>
      <c r="B42" s="149">
        <v>0.02</v>
      </c>
      <c r="C42" s="109">
        <f>(1+B42)*'1 RESULTAT FJORÅR'!B42</f>
        <v>510</v>
      </c>
      <c r="D42" s="149">
        <v>0.02</v>
      </c>
      <c r="E42" s="109">
        <f>(1+D42)*'1 RESULTAT FJORÅR'!C42</f>
        <v>510</v>
      </c>
      <c r="F42" s="149">
        <v>0.02</v>
      </c>
      <c r="G42" s="109">
        <f>(1+F42)*'1 RESULTAT FJORÅR'!D42</f>
        <v>510</v>
      </c>
      <c r="H42" s="149">
        <v>0.02</v>
      </c>
      <c r="I42" s="109">
        <f>(1+H42)*'1 RESULTAT FJORÅR'!E42</f>
        <v>510</v>
      </c>
      <c r="J42" s="149">
        <v>0.02</v>
      </c>
      <c r="K42" s="109">
        <f>(1+J42)*'1 RESULTAT FJORÅR'!F42</f>
        <v>510</v>
      </c>
      <c r="L42" s="149">
        <v>0.02</v>
      </c>
      <c r="M42" s="109">
        <f>(1+L42)*'1 RESULTAT FJORÅR'!G42</f>
        <v>510</v>
      </c>
      <c r="N42" s="149">
        <v>0.02</v>
      </c>
      <c r="O42" s="109">
        <f>(1+N42)*'1 RESULTAT FJORÅR'!H42</f>
        <v>510</v>
      </c>
      <c r="P42" s="149">
        <v>0.02</v>
      </c>
      <c r="Q42" s="109">
        <f>(1+P42)*'1 RESULTAT FJORÅR'!I42</f>
        <v>510</v>
      </c>
      <c r="R42" s="149">
        <v>0.02</v>
      </c>
      <c r="S42" s="109">
        <f>(1+R42)*'1 RESULTAT FJORÅR'!J42</f>
        <v>510</v>
      </c>
      <c r="T42" s="149">
        <v>0.02</v>
      </c>
      <c r="U42" s="109">
        <f>(1+T42)*'1 RESULTAT FJORÅR'!K42</f>
        <v>510</v>
      </c>
      <c r="V42" s="149">
        <v>0.02</v>
      </c>
      <c r="W42" s="109">
        <f>(1+V42)*'1 RESULTAT FJORÅR'!L42</f>
        <v>510</v>
      </c>
      <c r="X42" s="149">
        <v>0.02</v>
      </c>
      <c r="Y42" s="109">
        <f>(1+X42)*'1 RESULTAT FJORÅR'!M42</f>
        <v>510</v>
      </c>
      <c r="Z42" s="92">
        <f t="shared" si="42"/>
        <v>6120</v>
      </c>
      <c r="AA42"/>
      <c r="AB42"/>
      <c r="AC42"/>
      <c r="AD42"/>
      <c r="AE42"/>
      <c r="AF42"/>
      <c r="AG42"/>
      <c r="AH42" s="16" t="s">
        <v>46</v>
      </c>
      <c r="AI42" s="43">
        <f t="shared" si="12"/>
        <v>510</v>
      </c>
      <c r="AJ42" s="43">
        <f t="shared" si="30"/>
        <v>1020</v>
      </c>
      <c r="AK42" s="43">
        <f t="shared" si="31"/>
        <v>1530</v>
      </c>
      <c r="AL42" s="43">
        <f t="shared" si="32"/>
        <v>2040</v>
      </c>
      <c r="AM42" s="43">
        <f t="shared" si="33"/>
        <v>2550</v>
      </c>
      <c r="AN42" s="43">
        <f t="shared" si="34"/>
        <v>3060</v>
      </c>
      <c r="AO42" s="43">
        <f t="shared" si="35"/>
        <v>3570</v>
      </c>
      <c r="AP42" s="43">
        <f t="shared" si="36"/>
        <v>4080</v>
      </c>
      <c r="AQ42" s="43">
        <f t="shared" si="37"/>
        <v>4590</v>
      </c>
      <c r="AR42" s="43">
        <f t="shared" si="38"/>
        <v>5100</v>
      </c>
      <c r="AS42" s="43">
        <f t="shared" si="39"/>
        <v>5610</v>
      </c>
      <c r="AT42" s="43">
        <f t="shared" si="27"/>
        <v>6120</v>
      </c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</row>
    <row r="43" spans="1:229" s="45" customFormat="1" ht="14.25" outlineLevel="1" x14ac:dyDescent="0.2">
      <c r="A43" s="14" t="s">
        <v>47</v>
      </c>
      <c r="B43" s="149">
        <v>0.02</v>
      </c>
      <c r="C43" s="109">
        <f>(1+B43)*'1 RESULTAT FJORÅR'!B43</f>
        <v>510</v>
      </c>
      <c r="D43" s="149">
        <v>0.02</v>
      </c>
      <c r="E43" s="109">
        <f>(1+D43)*'1 RESULTAT FJORÅR'!C43</f>
        <v>510</v>
      </c>
      <c r="F43" s="149">
        <v>0.02</v>
      </c>
      <c r="G43" s="109">
        <f>(1+F43)*'1 RESULTAT FJORÅR'!D43</f>
        <v>510</v>
      </c>
      <c r="H43" s="149">
        <v>0.02</v>
      </c>
      <c r="I43" s="109">
        <f>(1+H43)*'1 RESULTAT FJORÅR'!E43</f>
        <v>510</v>
      </c>
      <c r="J43" s="149">
        <v>0.02</v>
      </c>
      <c r="K43" s="109">
        <f>(1+J43)*'1 RESULTAT FJORÅR'!F43</f>
        <v>510</v>
      </c>
      <c r="L43" s="149">
        <v>0.02</v>
      </c>
      <c r="M43" s="109">
        <f>(1+L43)*'1 RESULTAT FJORÅR'!G43</f>
        <v>510</v>
      </c>
      <c r="N43" s="149">
        <v>0.02</v>
      </c>
      <c r="O43" s="109">
        <f>(1+N43)*'1 RESULTAT FJORÅR'!H43</f>
        <v>510</v>
      </c>
      <c r="P43" s="149">
        <v>0.02</v>
      </c>
      <c r="Q43" s="109">
        <f>(1+P43)*'1 RESULTAT FJORÅR'!I43</f>
        <v>510</v>
      </c>
      <c r="R43" s="149">
        <v>0.02</v>
      </c>
      <c r="S43" s="109">
        <f>(1+R43)*'1 RESULTAT FJORÅR'!J43</f>
        <v>510</v>
      </c>
      <c r="T43" s="149">
        <v>0.02</v>
      </c>
      <c r="U43" s="109">
        <f>(1+T43)*'1 RESULTAT FJORÅR'!K43</f>
        <v>510</v>
      </c>
      <c r="V43" s="149">
        <v>0.02</v>
      </c>
      <c r="W43" s="109">
        <f>(1+V43)*'1 RESULTAT FJORÅR'!L43</f>
        <v>510</v>
      </c>
      <c r="X43" s="149">
        <v>0.02</v>
      </c>
      <c r="Y43" s="109">
        <f>(1+X43)*'1 RESULTAT FJORÅR'!M43</f>
        <v>510</v>
      </c>
      <c r="Z43" s="92">
        <f t="shared" si="42"/>
        <v>6120</v>
      </c>
      <c r="AA43"/>
      <c r="AB43"/>
      <c r="AC43"/>
      <c r="AD43"/>
      <c r="AE43"/>
      <c r="AF43"/>
      <c r="AG43"/>
      <c r="AH43" s="16" t="s">
        <v>47</v>
      </c>
      <c r="AI43" s="43">
        <f t="shared" si="12"/>
        <v>510</v>
      </c>
      <c r="AJ43" s="43">
        <f t="shared" si="30"/>
        <v>1020</v>
      </c>
      <c r="AK43" s="43">
        <f t="shared" si="31"/>
        <v>1530</v>
      </c>
      <c r="AL43" s="43">
        <f t="shared" si="32"/>
        <v>2040</v>
      </c>
      <c r="AM43" s="43">
        <f t="shared" si="33"/>
        <v>2550</v>
      </c>
      <c r="AN43" s="43">
        <f t="shared" si="34"/>
        <v>3060</v>
      </c>
      <c r="AO43" s="43">
        <f t="shared" si="35"/>
        <v>3570</v>
      </c>
      <c r="AP43" s="43">
        <f t="shared" si="36"/>
        <v>4080</v>
      </c>
      <c r="AQ43" s="43">
        <f t="shared" si="37"/>
        <v>4590</v>
      </c>
      <c r="AR43" s="43">
        <f t="shared" si="38"/>
        <v>5100</v>
      </c>
      <c r="AS43" s="43">
        <f t="shared" si="39"/>
        <v>5610</v>
      </c>
      <c r="AT43" s="43">
        <f t="shared" ref="AT43:AT76" si="43">AS43+Y43</f>
        <v>6120</v>
      </c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/>
      <c r="GY43" s="44"/>
      <c r="GZ43" s="44"/>
      <c r="HA43" s="44"/>
      <c r="HB43" s="44"/>
      <c r="HC43" s="44"/>
      <c r="HD43" s="44"/>
      <c r="HE43" s="44"/>
      <c r="HF43" s="44"/>
      <c r="HG43" s="44"/>
      <c r="HH43" s="44"/>
      <c r="HI43" s="44"/>
      <c r="HJ43" s="44"/>
      <c r="HK43" s="44"/>
      <c r="HL43" s="44"/>
      <c r="HM43" s="44"/>
      <c r="HN43" s="44"/>
      <c r="HO43" s="44"/>
      <c r="HP43" s="44"/>
      <c r="HQ43" s="44"/>
      <c r="HR43" s="44"/>
      <c r="HS43" s="44"/>
      <c r="HT43" s="44"/>
      <c r="HU43" s="44"/>
    </row>
    <row r="44" spans="1:229" s="5" customFormat="1" ht="14.25" x14ac:dyDescent="0.2">
      <c r="A44" s="116" t="s">
        <v>48</v>
      </c>
      <c r="B44" s="136"/>
      <c r="C44" s="117">
        <f>SUM(C39:C43)</f>
        <v>7140</v>
      </c>
      <c r="D44" s="153"/>
      <c r="E44" s="117">
        <f>SUM(E39:E43)</f>
        <v>7140</v>
      </c>
      <c r="F44" s="153"/>
      <c r="G44" s="117">
        <f t="shared" ref="G44:Y44" si="44">SUM(G39:G43)</f>
        <v>7140</v>
      </c>
      <c r="H44" s="153"/>
      <c r="I44" s="117">
        <f t="shared" si="44"/>
        <v>7140</v>
      </c>
      <c r="J44" s="153"/>
      <c r="K44" s="117">
        <f t="shared" si="44"/>
        <v>7140</v>
      </c>
      <c r="L44" s="153"/>
      <c r="M44" s="117">
        <f t="shared" si="44"/>
        <v>7140</v>
      </c>
      <c r="N44" s="153"/>
      <c r="O44" s="117">
        <f t="shared" si="44"/>
        <v>7140</v>
      </c>
      <c r="P44" s="153"/>
      <c r="Q44" s="117">
        <f t="shared" si="44"/>
        <v>7140</v>
      </c>
      <c r="R44" s="153"/>
      <c r="S44" s="117">
        <f t="shared" si="44"/>
        <v>7140</v>
      </c>
      <c r="T44" s="153"/>
      <c r="U44" s="117">
        <f t="shared" si="44"/>
        <v>7140</v>
      </c>
      <c r="V44" s="153"/>
      <c r="W44" s="117">
        <f t="shared" si="44"/>
        <v>7140</v>
      </c>
      <c r="X44" s="153"/>
      <c r="Y44" s="117">
        <f t="shared" si="44"/>
        <v>7140</v>
      </c>
      <c r="Z44" s="118">
        <f>SUM(Z39:Z43)</f>
        <v>85680</v>
      </c>
      <c r="AA44"/>
      <c r="AB44"/>
      <c r="AC44"/>
      <c r="AD44"/>
      <c r="AE44"/>
      <c r="AF44"/>
      <c r="AG44"/>
      <c r="AH44" s="18" t="s">
        <v>48</v>
      </c>
      <c r="AI44" s="19">
        <f t="shared" si="12"/>
        <v>7140</v>
      </c>
      <c r="AJ44" s="19">
        <f t="shared" si="30"/>
        <v>14280</v>
      </c>
      <c r="AK44" s="19">
        <f t="shared" si="31"/>
        <v>21420</v>
      </c>
      <c r="AL44" s="19">
        <f t="shared" si="32"/>
        <v>28560</v>
      </c>
      <c r="AM44" s="19">
        <f t="shared" si="33"/>
        <v>35700</v>
      </c>
      <c r="AN44" s="19">
        <f t="shared" si="34"/>
        <v>42840</v>
      </c>
      <c r="AO44" s="19">
        <f t="shared" si="35"/>
        <v>49980</v>
      </c>
      <c r="AP44" s="19">
        <f t="shared" si="36"/>
        <v>57120</v>
      </c>
      <c r="AQ44" s="19">
        <f t="shared" si="37"/>
        <v>64260</v>
      </c>
      <c r="AR44" s="19">
        <f t="shared" si="38"/>
        <v>71400</v>
      </c>
      <c r="AS44" s="19">
        <f t="shared" si="39"/>
        <v>78540</v>
      </c>
      <c r="AT44" s="19">
        <f t="shared" si="43"/>
        <v>85680</v>
      </c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</row>
    <row r="45" spans="1:229" s="26" customFormat="1" ht="14.25" outlineLevel="1" x14ac:dyDescent="0.2">
      <c r="A45" s="14" t="s">
        <v>107</v>
      </c>
      <c r="B45" s="149">
        <v>0.02</v>
      </c>
      <c r="C45" s="109">
        <f>(1+B45)*'1 RESULTAT FJORÅR'!B45</f>
        <v>510</v>
      </c>
      <c r="D45" s="149">
        <v>0.02</v>
      </c>
      <c r="E45" s="109">
        <f>(1+D45)*'1 RESULTAT FJORÅR'!C45</f>
        <v>510</v>
      </c>
      <c r="F45" s="149">
        <v>0.02</v>
      </c>
      <c r="G45" s="109">
        <f>(1+F45)*'1 RESULTAT FJORÅR'!D45</f>
        <v>510</v>
      </c>
      <c r="H45" s="149">
        <v>0.02</v>
      </c>
      <c r="I45" s="109">
        <f>(1+H45)*'1 RESULTAT FJORÅR'!E45</f>
        <v>510</v>
      </c>
      <c r="J45" s="149">
        <v>0.02</v>
      </c>
      <c r="K45" s="109">
        <f>(1+J45)*'1 RESULTAT FJORÅR'!F45</f>
        <v>510</v>
      </c>
      <c r="L45" s="149">
        <v>0.02</v>
      </c>
      <c r="M45" s="109">
        <f>(1+L45)*'1 RESULTAT FJORÅR'!G45</f>
        <v>510</v>
      </c>
      <c r="N45" s="149">
        <v>0.02</v>
      </c>
      <c r="O45" s="109">
        <f>(1+N45)*'1 RESULTAT FJORÅR'!H45</f>
        <v>510</v>
      </c>
      <c r="P45" s="149">
        <v>0.02</v>
      </c>
      <c r="Q45" s="109">
        <f>(1+P45)*'1 RESULTAT FJORÅR'!I45</f>
        <v>510</v>
      </c>
      <c r="R45" s="149">
        <v>0.02</v>
      </c>
      <c r="S45" s="109">
        <f>(1+R45)*'1 RESULTAT FJORÅR'!J45</f>
        <v>510</v>
      </c>
      <c r="T45" s="149">
        <v>0.02</v>
      </c>
      <c r="U45" s="109">
        <f>(1+T45)*'1 RESULTAT FJORÅR'!K45</f>
        <v>510</v>
      </c>
      <c r="V45" s="149">
        <v>0.02</v>
      </c>
      <c r="W45" s="109">
        <f>(1+V45)*'1 RESULTAT FJORÅR'!L45</f>
        <v>510</v>
      </c>
      <c r="X45" s="149">
        <v>0.02</v>
      </c>
      <c r="Y45" s="109">
        <f>(1+X45)*'1 RESULTAT FJORÅR'!M45</f>
        <v>510</v>
      </c>
      <c r="Z45" s="92">
        <f t="shared" ref="Z45:Z53" si="45">SUM(Y45,W45,U45,S45,Q45,O45,M45,K45,I45,G45,E45,C45)</f>
        <v>6120</v>
      </c>
      <c r="AA45"/>
      <c r="AB45"/>
      <c r="AC45"/>
      <c r="AD45"/>
      <c r="AE45"/>
      <c r="AF45"/>
      <c r="AG45"/>
      <c r="AH45" s="16" t="s">
        <v>49</v>
      </c>
      <c r="AI45" s="43">
        <f t="shared" si="12"/>
        <v>510</v>
      </c>
      <c r="AJ45" s="43">
        <f t="shared" si="30"/>
        <v>1020</v>
      </c>
      <c r="AK45" s="43">
        <f t="shared" si="31"/>
        <v>1530</v>
      </c>
      <c r="AL45" s="43">
        <f t="shared" si="32"/>
        <v>2040</v>
      </c>
      <c r="AM45" s="43">
        <f t="shared" si="33"/>
        <v>2550</v>
      </c>
      <c r="AN45" s="43">
        <f t="shared" si="34"/>
        <v>3060</v>
      </c>
      <c r="AO45" s="43">
        <f t="shared" si="35"/>
        <v>3570</v>
      </c>
      <c r="AP45" s="43">
        <f t="shared" si="36"/>
        <v>4080</v>
      </c>
      <c r="AQ45" s="43">
        <f t="shared" si="37"/>
        <v>4590</v>
      </c>
      <c r="AR45" s="43">
        <f t="shared" si="38"/>
        <v>5100</v>
      </c>
      <c r="AS45" s="43">
        <f t="shared" si="39"/>
        <v>5610</v>
      </c>
      <c r="AT45" s="43">
        <f t="shared" si="43"/>
        <v>6120</v>
      </c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</row>
    <row r="46" spans="1:229" s="26" customFormat="1" ht="14.25" outlineLevel="1" x14ac:dyDescent="0.2">
      <c r="A46" s="14" t="s">
        <v>50</v>
      </c>
      <c r="B46" s="149">
        <v>0.02</v>
      </c>
      <c r="C46" s="109">
        <f>(1+B46)*'1 RESULTAT FJORÅR'!B46</f>
        <v>510</v>
      </c>
      <c r="D46" s="149">
        <v>0.02</v>
      </c>
      <c r="E46" s="109">
        <f>(1+D46)*'1 RESULTAT FJORÅR'!C46</f>
        <v>510</v>
      </c>
      <c r="F46" s="149">
        <v>0.02</v>
      </c>
      <c r="G46" s="109">
        <f>(1+F46)*'1 RESULTAT FJORÅR'!D46</f>
        <v>510</v>
      </c>
      <c r="H46" s="149">
        <v>0.02</v>
      </c>
      <c r="I46" s="109">
        <f>(1+H46)*'1 RESULTAT FJORÅR'!E46</f>
        <v>510</v>
      </c>
      <c r="J46" s="149">
        <v>0.02</v>
      </c>
      <c r="K46" s="109">
        <f>(1+J46)*'1 RESULTAT FJORÅR'!F46</f>
        <v>510</v>
      </c>
      <c r="L46" s="149">
        <v>0.02</v>
      </c>
      <c r="M46" s="109">
        <f>(1+L46)*'1 RESULTAT FJORÅR'!G46</f>
        <v>510</v>
      </c>
      <c r="N46" s="149">
        <v>0.02</v>
      </c>
      <c r="O46" s="109">
        <f>(1+N46)*'1 RESULTAT FJORÅR'!H46</f>
        <v>510</v>
      </c>
      <c r="P46" s="149">
        <v>0.02</v>
      </c>
      <c r="Q46" s="109">
        <f>(1+P46)*'1 RESULTAT FJORÅR'!I46</f>
        <v>510</v>
      </c>
      <c r="R46" s="149">
        <v>0.02</v>
      </c>
      <c r="S46" s="109">
        <f>(1+R46)*'1 RESULTAT FJORÅR'!J46</f>
        <v>510</v>
      </c>
      <c r="T46" s="149">
        <v>0.02</v>
      </c>
      <c r="U46" s="109">
        <f>(1+T46)*'1 RESULTAT FJORÅR'!K46</f>
        <v>510</v>
      </c>
      <c r="V46" s="149">
        <v>0.02</v>
      </c>
      <c r="W46" s="109">
        <f>(1+V46)*'1 RESULTAT FJORÅR'!L46</f>
        <v>510</v>
      </c>
      <c r="X46" s="149">
        <v>0.02</v>
      </c>
      <c r="Y46" s="109">
        <f>(1+X46)*'1 RESULTAT FJORÅR'!M46</f>
        <v>510</v>
      </c>
      <c r="Z46" s="92">
        <f t="shared" si="45"/>
        <v>6120</v>
      </c>
      <c r="AA46"/>
      <c r="AB46"/>
      <c r="AC46"/>
      <c r="AD46"/>
      <c r="AE46"/>
      <c r="AF46"/>
      <c r="AG46"/>
      <c r="AH46" s="16" t="s">
        <v>50</v>
      </c>
      <c r="AI46" s="43">
        <f t="shared" si="12"/>
        <v>510</v>
      </c>
      <c r="AJ46" s="43">
        <f t="shared" si="30"/>
        <v>1020</v>
      </c>
      <c r="AK46" s="43">
        <f t="shared" si="31"/>
        <v>1530</v>
      </c>
      <c r="AL46" s="43">
        <f t="shared" si="32"/>
        <v>2040</v>
      </c>
      <c r="AM46" s="43">
        <f t="shared" si="33"/>
        <v>2550</v>
      </c>
      <c r="AN46" s="43">
        <f t="shared" si="34"/>
        <v>3060</v>
      </c>
      <c r="AO46" s="43">
        <f t="shared" si="35"/>
        <v>3570</v>
      </c>
      <c r="AP46" s="43">
        <f t="shared" si="36"/>
        <v>4080</v>
      </c>
      <c r="AQ46" s="43">
        <f t="shared" si="37"/>
        <v>4590</v>
      </c>
      <c r="AR46" s="43">
        <f t="shared" si="38"/>
        <v>5100</v>
      </c>
      <c r="AS46" s="43">
        <f t="shared" si="39"/>
        <v>5610</v>
      </c>
      <c r="AT46" s="43">
        <f t="shared" si="43"/>
        <v>6120</v>
      </c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</row>
    <row r="47" spans="1:229" s="47" customFormat="1" ht="14.25" outlineLevel="1" x14ac:dyDescent="0.2">
      <c r="A47" s="14" t="s">
        <v>51</v>
      </c>
      <c r="B47" s="149">
        <v>0.02</v>
      </c>
      <c r="C47" s="109">
        <f>(1+B47)*'1 RESULTAT FJORÅR'!B47</f>
        <v>510</v>
      </c>
      <c r="D47" s="149">
        <v>0.02</v>
      </c>
      <c r="E47" s="109">
        <f>(1+D47)*'1 RESULTAT FJORÅR'!C47</f>
        <v>510</v>
      </c>
      <c r="F47" s="149">
        <v>0.02</v>
      </c>
      <c r="G47" s="109">
        <f>(1+F47)*'1 RESULTAT FJORÅR'!D47</f>
        <v>510</v>
      </c>
      <c r="H47" s="149">
        <v>0.02</v>
      </c>
      <c r="I47" s="109">
        <f>(1+H47)*'1 RESULTAT FJORÅR'!E47</f>
        <v>510</v>
      </c>
      <c r="J47" s="149">
        <v>0.02</v>
      </c>
      <c r="K47" s="109">
        <f>(1+J47)*'1 RESULTAT FJORÅR'!F47</f>
        <v>510</v>
      </c>
      <c r="L47" s="149">
        <v>0.02</v>
      </c>
      <c r="M47" s="109">
        <f>(1+L47)*'1 RESULTAT FJORÅR'!G47</f>
        <v>510</v>
      </c>
      <c r="N47" s="149">
        <v>0.02</v>
      </c>
      <c r="O47" s="109">
        <f>(1+N47)*'1 RESULTAT FJORÅR'!H47</f>
        <v>510</v>
      </c>
      <c r="P47" s="149">
        <v>0.02</v>
      </c>
      <c r="Q47" s="109">
        <f>(1+P47)*'1 RESULTAT FJORÅR'!I47</f>
        <v>510</v>
      </c>
      <c r="R47" s="149">
        <v>0.02</v>
      </c>
      <c r="S47" s="109">
        <f>(1+R47)*'1 RESULTAT FJORÅR'!J47</f>
        <v>510</v>
      </c>
      <c r="T47" s="149">
        <v>0.02</v>
      </c>
      <c r="U47" s="109">
        <f>(1+T47)*'1 RESULTAT FJORÅR'!K47</f>
        <v>510</v>
      </c>
      <c r="V47" s="149">
        <v>0.02</v>
      </c>
      <c r="W47" s="109">
        <f>(1+V47)*'1 RESULTAT FJORÅR'!L47</f>
        <v>510</v>
      </c>
      <c r="X47" s="149">
        <v>0.02</v>
      </c>
      <c r="Y47" s="109">
        <f>(1+X47)*'1 RESULTAT FJORÅR'!M47</f>
        <v>510</v>
      </c>
      <c r="Z47" s="92">
        <f t="shared" si="45"/>
        <v>6120</v>
      </c>
      <c r="AA47"/>
      <c r="AB47"/>
      <c r="AC47"/>
      <c r="AD47"/>
      <c r="AE47"/>
      <c r="AF47"/>
      <c r="AG47"/>
      <c r="AH47" s="16" t="s">
        <v>51</v>
      </c>
      <c r="AI47" s="43">
        <f t="shared" si="12"/>
        <v>510</v>
      </c>
      <c r="AJ47" s="43">
        <f t="shared" si="30"/>
        <v>1020</v>
      </c>
      <c r="AK47" s="43">
        <f t="shared" si="31"/>
        <v>1530</v>
      </c>
      <c r="AL47" s="43">
        <f t="shared" si="32"/>
        <v>2040</v>
      </c>
      <c r="AM47" s="43">
        <f t="shared" si="33"/>
        <v>2550</v>
      </c>
      <c r="AN47" s="43">
        <f t="shared" si="34"/>
        <v>3060</v>
      </c>
      <c r="AO47" s="43">
        <f t="shared" si="35"/>
        <v>3570</v>
      </c>
      <c r="AP47" s="43">
        <f t="shared" si="36"/>
        <v>4080</v>
      </c>
      <c r="AQ47" s="43">
        <f t="shared" si="37"/>
        <v>4590</v>
      </c>
      <c r="AR47" s="43">
        <f t="shared" si="38"/>
        <v>5100</v>
      </c>
      <c r="AS47" s="43">
        <f t="shared" si="39"/>
        <v>5610</v>
      </c>
      <c r="AT47" s="43">
        <f t="shared" si="43"/>
        <v>6120</v>
      </c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</row>
    <row r="48" spans="1:229" s="5" customFormat="1" ht="14.25" outlineLevel="1" x14ac:dyDescent="0.2">
      <c r="A48" s="14" t="s">
        <v>52</v>
      </c>
      <c r="B48" s="149">
        <v>0.02</v>
      </c>
      <c r="C48" s="109">
        <f>(1+B48)*'1 RESULTAT FJORÅR'!B48</f>
        <v>510</v>
      </c>
      <c r="D48" s="149">
        <v>0.02</v>
      </c>
      <c r="E48" s="109">
        <f>(1+D48)*'1 RESULTAT FJORÅR'!C48</f>
        <v>510</v>
      </c>
      <c r="F48" s="149">
        <v>0.02</v>
      </c>
      <c r="G48" s="109">
        <f>(1+F48)*'1 RESULTAT FJORÅR'!D48</f>
        <v>510</v>
      </c>
      <c r="H48" s="149">
        <v>0.02</v>
      </c>
      <c r="I48" s="109">
        <f>(1+H48)*'1 RESULTAT FJORÅR'!E48</f>
        <v>510</v>
      </c>
      <c r="J48" s="149">
        <v>0.02</v>
      </c>
      <c r="K48" s="109">
        <f>(1+J48)*'1 RESULTAT FJORÅR'!F48</f>
        <v>510</v>
      </c>
      <c r="L48" s="149">
        <v>0.02</v>
      </c>
      <c r="M48" s="109">
        <f>(1+L48)*'1 RESULTAT FJORÅR'!G48</f>
        <v>510</v>
      </c>
      <c r="N48" s="149">
        <v>0.02</v>
      </c>
      <c r="O48" s="109">
        <f>(1+N48)*'1 RESULTAT FJORÅR'!H48</f>
        <v>510</v>
      </c>
      <c r="P48" s="149">
        <v>0.02</v>
      </c>
      <c r="Q48" s="109">
        <f>(1+P48)*'1 RESULTAT FJORÅR'!I48</f>
        <v>510</v>
      </c>
      <c r="R48" s="149">
        <v>0.02</v>
      </c>
      <c r="S48" s="109">
        <f>(1+R48)*'1 RESULTAT FJORÅR'!J48</f>
        <v>510</v>
      </c>
      <c r="T48" s="149">
        <v>0.02</v>
      </c>
      <c r="U48" s="109">
        <f>(1+T48)*'1 RESULTAT FJORÅR'!K48</f>
        <v>510</v>
      </c>
      <c r="V48" s="149">
        <v>0.02</v>
      </c>
      <c r="W48" s="109">
        <f>(1+V48)*'1 RESULTAT FJORÅR'!L48</f>
        <v>510</v>
      </c>
      <c r="X48" s="149">
        <v>0.02</v>
      </c>
      <c r="Y48" s="109">
        <f>(1+X48)*'1 RESULTAT FJORÅR'!M48</f>
        <v>510</v>
      </c>
      <c r="Z48" s="92">
        <f t="shared" si="45"/>
        <v>6120</v>
      </c>
      <c r="AA48"/>
      <c r="AB48"/>
      <c r="AC48"/>
      <c r="AD48"/>
      <c r="AE48"/>
      <c r="AF48"/>
      <c r="AG48"/>
      <c r="AH48" s="16" t="s">
        <v>52</v>
      </c>
      <c r="AI48" s="43">
        <f t="shared" si="12"/>
        <v>510</v>
      </c>
      <c r="AJ48" s="43">
        <f t="shared" si="30"/>
        <v>1020</v>
      </c>
      <c r="AK48" s="43">
        <f t="shared" si="31"/>
        <v>1530</v>
      </c>
      <c r="AL48" s="43">
        <f t="shared" si="32"/>
        <v>2040</v>
      </c>
      <c r="AM48" s="43">
        <f t="shared" si="33"/>
        <v>2550</v>
      </c>
      <c r="AN48" s="43">
        <f t="shared" si="34"/>
        <v>3060</v>
      </c>
      <c r="AO48" s="43">
        <f t="shared" si="35"/>
        <v>3570</v>
      </c>
      <c r="AP48" s="43">
        <f t="shared" si="36"/>
        <v>4080</v>
      </c>
      <c r="AQ48" s="43">
        <f t="shared" si="37"/>
        <v>4590</v>
      </c>
      <c r="AR48" s="43">
        <f t="shared" si="38"/>
        <v>5100</v>
      </c>
      <c r="AS48" s="43">
        <f t="shared" si="39"/>
        <v>5610</v>
      </c>
      <c r="AT48" s="43">
        <f t="shared" si="43"/>
        <v>6120</v>
      </c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</row>
    <row r="49" spans="1:229" s="5" customFormat="1" ht="14.25" outlineLevel="1" x14ac:dyDescent="0.2">
      <c r="A49" s="14" t="s">
        <v>53</v>
      </c>
      <c r="B49" s="149">
        <v>0.02</v>
      </c>
      <c r="C49" s="109">
        <f>(1+B49)*'1 RESULTAT FJORÅR'!B49</f>
        <v>510</v>
      </c>
      <c r="D49" s="149">
        <v>0.02</v>
      </c>
      <c r="E49" s="109">
        <f>(1+D49)*'1 RESULTAT FJORÅR'!C49</f>
        <v>510</v>
      </c>
      <c r="F49" s="149">
        <v>0.02</v>
      </c>
      <c r="G49" s="109">
        <f>(1+F49)*'1 RESULTAT FJORÅR'!D49</f>
        <v>510</v>
      </c>
      <c r="H49" s="149">
        <v>0.02</v>
      </c>
      <c r="I49" s="109">
        <f>(1+H49)*'1 RESULTAT FJORÅR'!E49</f>
        <v>510</v>
      </c>
      <c r="J49" s="149">
        <v>0.02</v>
      </c>
      <c r="K49" s="109">
        <f>(1+J49)*'1 RESULTAT FJORÅR'!F49</f>
        <v>510</v>
      </c>
      <c r="L49" s="149">
        <v>0.02</v>
      </c>
      <c r="M49" s="109">
        <f>(1+L49)*'1 RESULTAT FJORÅR'!G49</f>
        <v>510</v>
      </c>
      <c r="N49" s="149">
        <v>0.02</v>
      </c>
      <c r="O49" s="109">
        <f>(1+N49)*'1 RESULTAT FJORÅR'!H49</f>
        <v>510</v>
      </c>
      <c r="P49" s="149">
        <v>0.02</v>
      </c>
      <c r="Q49" s="109">
        <f>(1+P49)*'1 RESULTAT FJORÅR'!I49</f>
        <v>510</v>
      </c>
      <c r="R49" s="149">
        <v>0.02</v>
      </c>
      <c r="S49" s="109">
        <f>(1+R49)*'1 RESULTAT FJORÅR'!J49</f>
        <v>510</v>
      </c>
      <c r="T49" s="149">
        <v>0.02</v>
      </c>
      <c r="U49" s="109">
        <f>(1+T49)*'1 RESULTAT FJORÅR'!K49</f>
        <v>510</v>
      </c>
      <c r="V49" s="149">
        <v>0.02</v>
      </c>
      <c r="W49" s="109">
        <f>(1+V49)*'1 RESULTAT FJORÅR'!L49</f>
        <v>510</v>
      </c>
      <c r="X49" s="149">
        <v>0.02</v>
      </c>
      <c r="Y49" s="109">
        <f>(1+X49)*'1 RESULTAT FJORÅR'!M49</f>
        <v>510</v>
      </c>
      <c r="Z49" s="92">
        <f t="shared" si="45"/>
        <v>6120</v>
      </c>
      <c r="AA49"/>
      <c r="AB49"/>
      <c r="AC49"/>
      <c r="AD49"/>
      <c r="AE49"/>
      <c r="AF49"/>
      <c r="AG49"/>
      <c r="AH49" s="16" t="s">
        <v>53</v>
      </c>
      <c r="AI49" s="43">
        <f t="shared" si="12"/>
        <v>510</v>
      </c>
      <c r="AJ49" s="43">
        <f t="shared" si="30"/>
        <v>1020</v>
      </c>
      <c r="AK49" s="43">
        <f t="shared" si="31"/>
        <v>1530</v>
      </c>
      <c r="AL49" s="43">
        <f t="shared" si="32"/>
        <v>2040</v>
      </c>
      <c r="AM49" s="43">
        <f t="shared" si="33"/>
        <v>2550</v>
      </c>
      <c r="AN49" s="43">
        <f t="shared" si="34"/>
        <v>3060</v>
      </c>
      <c r="AO49" s="43">
        <f t="shared" si="35"/>
        <v>3570</v>
      </c>
      <c r="AP49" s="43">
        <f t="shared" si="36"/>
        <v>4080</v>
      </c>
      <c r="AQ49" s="43">
        <f t="shared" si="37"/>
        <v>4590</v>
      </c>
      <c r="AR49" s="43">
        <f t="shared" si="38"/>
        <v>5100</v>
      </c>
      <c r="AS49" s="43">
        <f t="shared" si="39"/>
        <v>5610</v>
      </c>
      <c r="AT49" s="43">
        <f t="shared" si="43"/>
        <v>6120</v>
      </c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</row>
    <row r="50" spans="1:229" s="5" customFormat="1" ht="14.25" outlineLevel="1" x14ac:dyDescent="0.2">
      <c r="A50" s="14" t="s">
        <v>54</v>
      </c>
      <c r="B50" s="149">
        <v>0.02</v>
      </c>
      <c r="C50" s="109">
        <f>(1+B50)*'1 RESULTAT FJORÅR'!B50</f>
        <v>510</v>
      </c>
      <c r="D50" s="149">
        <v>0.02</v>
      </c>
      <c r="E50" s="109">
        <f>(1+D50)*'1 RESULTAT FJORÅR'!C50</f>
        <v>510</v>
      </c>
      <c r="F50" s="149">
        <v>0.02</v>
      </c>
      <c r="G50" s="109">
        <f>(1+F50)*'1 RESULTAT FJORÅR'!D50</f>
        <v>510</v>
      </c>
      <c r="H50" s="149">
        <v>0.02</v>
      </c>
      <c r="I50" s="109">
        <f>(1+H50)*'1 RESULTAT FJORÅR'!E50</f>
        <v>510</v>
      </c>
      <c r="J50" s="149">
        <v>0.02</v>
      </c>
      <c r="K50" s="109">
        <f>(1+J50)*'1 RESULTAT FJORÅR'!F50</f>
        <v>510</v>
      </c>
      <c r="L50" s="149">
        <v>0.02</v>
      </c>
      <c r="M50" s="109">
        <f>(1+L50)*'1 RESULTAT FJORÅR'!G50</f>
        <v>510</v>
      </c>
      <c r="N50" s="149">
        <v>0.02</v>
      </c>
      <c r="O50" s="109">
        <f>(1+N50)*'1 RESULTAT FJORÅR'!H50</f>
        <v>510</v>
      </c>
      <c r="P50" s="149">
        <v>0.02</v>
      </c>
      <c r="Q50" s="109">
        <f>(1+P50)*'1 RESULTAT FJORÅR'!I50</f>
        <v>510</v>
      </c>
      <c r="R50" s="149">
        <v>0.02</v>
      </c>
      <c r="S50" s="109">
        <f>(1+R50)*'1 RESULTAT FJORÅR'!J50</f>
        <v>510</v>
      </c>
      <c r="T50" s="149">
        <v>0.02</v>
      </c>
      <c r="U50" s="109">
        <f>(1+T50)*'1 RESULTAT FJORÅR'!K50</f>
        <v>510</v>
      </c>
      <c r="V50" s="149">
        <v>0.02</v>
      </c>
      <c r="W50" s="109">
        <f>(1+V50)*'1 RESULTAT FJORÅR'!L50</f>
        <v>510</v>
      </c>
      <c r="X50" s="149">
        <v>0.02</v>
      </c>
      <c r="Y50" s="109">
        <f>(1+X50)*'1 RESULTAT FJORÅR'!M50</f>
        <v>510</v>
      </c>
      <c r="Z50" s="92">
        <f t="shared" si="45"/>
        <v>6120</v>
      </c>
      <c r="AA50"/>
      <c r="AB50"/>
      <c r="AC50"/>
      <c r="AD50"/>
      <c r="AE50"/>
      <c r="AF50"/>
      <c r="AG50"/>
      <c r="AH50" s="16" t="s">
        <v>54</v>
      </c>
      <c r="AI50" s="43">
        <f t="shared" si="12"/>
        <v>510</v>
      </c>
      <c r="AJ50" s="43">
        <f t="shared" si="30"/>
        <v>1020</v>
      </c>
      <c r="AK50" s="43">
        <f t="shared" si="31"/>
        <v>1530</v>
      </c>
      <c r="AL50" s="43">
        <f t="shared" si="32"/>
        <v>2040</v>
      </c>
      <c r="AM50" s="43">
        <f t="shared" si="33"/>
        <v>2550</v>
      </c>
      <c r="AN50" s="43">
        <f t="shared" si="34"/>
        <v>3060</v>
      </c>
      <c r="AO50" s="43">
        <f t="shared" si="35"/>
        <v>3570</v>
      </c>
      <c r="AP50" s="43">
        <f t="shared" si="36"/>
        <v>4080</v>
      </c>
      <c r="AQ50" s="43">
        <f t="shared" si="37"/>
        <v>4590</v>
      </c>
      <c r="AR50" s="43">
        <f t="shared" si="38"/>
        <v>5100</v>
      </c>
      <c r="AS50" s="43">
        <f t="shared" si="39"/>
        <v>5610</v>
      </c>
      <c r="AT50" s="43">
        <f t="shared" si="43"/>
        <v>6120</v>
      </c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</row>
    <row r="51" spans="1:229" s="5" customFormat="1" ht="14.25" outlineLevel="1" x14ac:dyDescent="0.2">
      <c r="A51" s="14" t="s">
        <v>55</v>
      </c>
      <c r="B51" s="149">
        <v>0.02</v>
      </c>
      <c r="C51" s="109">
        <f>(1+B51)*'1 RESULTAT FJORÅR'!B51</f>
        <v>510</v>
      </c>
      <c r="D51" s="149">
        <v>0.02</v>
      </c>
      <c r="E51" s="109">
        <f>(1+D51)*'1 RESULTAT FJORÅR'!C51</f>
        <v>510</v>
      </c>
      <c r="F51" s="149">
        <v>0.02</v>
      </c>
      <c r="G51" s="109">
        <f>(1+F51)*'1 RESULTAT FJORÅR'!D51</f>
        <v>510</v>
      </c>
      <c r="H51" s="149">
        <v>0.02</v>
      </c>
      <c r="I51" s="109">
        <f>(1+H51)*'1 RESULTAT FJORÅR'!E51</f>
        <v>510</v>
      </c>
      <c r="J51" s="149">
        <v>0.02</v>
      </c>
      <c r="K51" s="109">
        <f>(1+J51)*'1 RESULTAT FJORÅR'!F51</f>
        <v>510</v>
      </c>
      <c r="L51" s="149">
        <v>0.02</v>
      </c>
      <c r="M51" s="109">
        <f>(1+L51)*'1 RESULTAT FJORÅR'!G51</f>
        <v>510</v>
      </c>
      <c r="N51" s="149">
        <v>0.02</v>
      </c>
      <c r="O51" s="109">
        <f>(1+N51)*'1 RESULTAT FJORÅR'!H51</f>
        <v>510</v>
      </c>
      <c r="P51" s="149">
        <v>0.02</v>
      </c>
      <c r="Q51" s="109">
        <f>(1+P51)*'1 RESULTAT FJORÅR'!I51</f>
        <v>510</v>
      </c>
      <c r="R51" s="149">
        <v>0.02</v>
      </c>
      <c r="S51" s="109">
        <f>(1+R51)*'1 RESULTAT FJORÅR'!J51</f>
        <v>510</v>
      </c>
      <c r="T51" s="149">
        <v>0.02</v>
      </c>
      <c r="U51" s="109">
        <f>(1+T51)*'1 RESULTAT FJORÅR'!K51</f>
        <v>510</v>
      </c>
      <c r="V51" s="149">
        <v>0.02</v>
      </c>
      <c r="W51" s="109">
        <f>(1+V51)*'1 RESULTAT FJORÅR'!L51</f>
        <v>510</v>
      </c>
      <c r="X51" s="149">
        <v>0.02</v>
      </c>
      <c r="Y51" s="109">
        <f>(1+X51)*'1 RESULTAT FJORÅR'!M51</f>
        <v>510</v>
      </c>
      <c r="Z51" s="92">
        <f t="shared" si="45"/>
        <v>6120</v>
      </c>
      <c r="AA51"/>
      <c r="AB51"/>
      <c r="AC51"/>
      <c r="AD51"/>
      <c r="AE51"/>
      <c r="AF51"/>
      <c r="AG51"/>
      <c r="AH51" s="16" t="s">
        <v>55</v>
      </c>
      <c r="AI51" s="43">
        <f t="shared" si="12"/>
        <v>510</v>
      </c>
      <c r="AJ51" s="43">
        <f t="shared" si="30"/>
        <v>1020</v>
      </c>
      <c r="AK51" s="43">
        <f t="shared" si="31"/>
        <v>1530</v>
      </c>
      <c r="AL51" s="43">
        <f t="shared" si="32"/>
        <v>2040</v>
      </c>
      <c r="AM51" s="43">
        <f t="shared" si="33"/>
        <v>2550</v>
      </c>
      <c r="AN51" s="43">
        <f t="shared" si="34"/>
        <v>3060</v>
      </c>
      <c r="AO51" s="43">
        <f t="shared" si="35"/>
        <v>3570</v>
      </c>
      <c r="AP51" s="43">
        <f t="shared" si="36"/>
        <v>4080</v>
      </c>
      <c r="AQ51" s="43">
        <f t="shared" si="37"/>
        <v>4590</v>
      </c>
      <c r="AR51" s="43">
        <f t="shared" si="38"/>
        <v>5100</v>
      </c>
      <c r="AS51" s="43">
        <f t="shared" si="39"/>
        <v>5610</v>
      </c>
      <c r="AT51" s="43">
        <f t="shared" si="43"/>
        <v>6120</v>
      </c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</row>
    <row r="52" spans="1:229" s="5" customFormat="1" ht="14.25" outlineLevel="1" x14ac:dyDescent="0.2">
      <c r="A52" s="14" t="s">
        <v>56</v>
      </c>
      <c r="B52" s="149">
        <v>0.02</v>
      </c>
      <c r="C52" s="109">
        <f>(1+B52)*'1 RESULTAT FJORÅR'!B52</f>
        <v>510</v>
      </c>
      <c r="D52" s="149">
        <v>0.02</v>
      </c>
      <c r="E52" s="109">
        <f>(1+D52)*'1 RESULTAT FJORÅR'!C52</f>
        <v>510</v>
      </c>
      <c r="F52" s="149">
        <v>0.02</v>
      </c>
      <c r="G52" s="109">
        <f>(1+F52)*'1 RESULTAT FJORÅR'!D52</f>
        <v>510</v>
      </c>
      <c r="H52" s="149">
        <v>0.02</v>
      </c>
      <c r="I52" s="109">
        <f>(1+H52)*'1 RESULTAT FJORÅR'!E52</f>
        <v>510</v>
      </c>
      <c r="J52" s="149">
        <v>0.02</v>
      </c>
      <c r="K52" s="109">
        <f>(1+J52)*'1 RESULTAT FJORÅR'!F52</f>
        <v>510</v>
      </c>
      <c r="L52" s="149">
        <v>0.02</v>
      </c>
      <c r="M52" s="109">
        <f>(1+L52)*'1 RESULTAT FJORÅR'!G52</f>
        <v>510</v>
      </c>
      <c r="N52" s="149">
        <v>0.02</v>
      </c>
      <c r="O52" s="109">
        <f>(1+N52)*'1 RESULTAT FJORÅR'!H52</f>
        <v>510</v>
      </c>
      <c r="P52" s="149">
        <v>0.02</v>
      </c>
      <c r="Q52" s="109">
        <f>(1+P52)*'1 RESULTAT FJORÅR'!I52</f>
        <v>510</v>
      </c>
      <c r="R52" s="149">
        <v>0.02</v>
      </c>
      <c r="S52" s="109">
        <f>(1+R52)*'1 RESULTAT FJORÅR'!J52</f>
        <v>510</v>
      </c>
      <c r="T52" s="149">
        <v>0.02</v>
      </c>
      <c r="U52" s="109">
        <f>(1+T52)*'1 RESULTAT FJORÅR'!K52</f>
        <v>510</v>
      </c>
      <c r="V52" s="149">
        <v>0.02</v>
      </c>
      <c r="W52" s="109">
        <f>(1+V52)*'1 RESULTAT FJORÅR'!L52</f>
        <v>510</v>
      </c>
      <c r="X52" s="149">
        <v>0.02</v>
      </c>
      <c r="Y52" s="109">
        <f>(1+X52)*'1 RESULTAT FJORÅR'!M52</f>
        <v>510</v>
      </c>
      <c r="Z52" s="92">
        <f t="shared" si="45"/>
        <v>6120</v>
      </c>
      <c r="AA52"/>
      <c r="AB52"/>
      <c r="AC52"/>
      <c r="AD52"/>
      <c r="AE52"/>
      <c r="AF52"/>
      <c r="AG52"/>
      <c r="AH52" s="16" t="s">
        <v>56</v>
      </c>
      <c r="AI52" s="43">
        <f t="shared" si="12"/>
        <v>510</v>
      </c>
      <c r="AJ52" s="43">
        <f t="shared" si="30"/>
        <v>1020</v>
      </c>
      <c r="AK52" s="43">
        <f t="shared" si="31"/>
        <v>1530</v>
      </c>
      <c r="AL52" s="43">
        <f t="shared" si="32"/>
        <v>2040</v>
      </c>
      <c r="AM52" s="43">
        <f t="shared" si="33"/>
        <v>2550</v>
      </c>
      <c r="AN52" s="43">
        <f t="shared" si="34"/>
        <v>3060</v>
      </c>
      <c r="AO52" s="43">
        <f t="shared" si="35"/>
        <v>3570</v>
      </c>
      <c r="AP52" s="43">
        <f t="shared" si="36"/>
        <v>4080</v>
      </c>
      <c r="AQ52" s="43">
        <f t="shared" si="37"/>
        <v>4590</v>
      </c>
      <c r="AR52" s="43">
        <f t="shared" si="38"/>
        <v>5100</v>
      </c>
      <c r="AS52" s="43">
        <f t="shared" si="39"/>
        <v>5610</v>
      </c>
      <c r="AT52" s="43">
        <f t="shared" si="43"/>
        <v>6120</v>
      </c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</row>
    <row r="53" spans="1:229" s="49" customFormat="1" ht="14.25" outlineLevel="1" x14ac:dyDescent="0.2">
      <c r="A53" s="14" t="s">
        <v>57</v>
      </c>
      <c r="B53" s="149">
        <v>0.02</v>
      </c>
      <c r="C53" s="109">
        <f>(1+B53)*'1 RESULTAT FJORÅR'!B53</f>
        <v>510</v>
      </c>
      <c r="D53" s="149">
        <v>0.02</v>
      </c>
      <c r="E53" s="109">
        <f>(1+D53)*'1 RESULTAT FJORÅR'!C53</f>
        <v>510</v>
      </c>
      <c r="F53" s="149">
        <v>0.02</v>
      </c>
      <c r="G53" s="109">
        <f>(1+F53)*'1 RESULTAT FJORÅR'!D53</f>
        <v>510</v>
      </c>
      <c r="H53" s="149">
        <v>0.02</v>
      </c>
      <c r="I53" s="109">
        <f>(1+H53)*'1 RESULTAT FJORÅR'!E53</f>
        <v>510</v>
      </c>
      <c r="J53" s="149">
        <v>0.02</v>
      </c>
      <c r="K53" s="109">
        <f>(1+J53)*'1 RESULTAT FJORÅR'!F53</f>
        <v>510</v>
      </c>
      <c r="L53" s="149">
        <v>0.02</v>
      </c>
      <c r="M53" s="109">
        <f>(1+L53)*'1 RESULTAT FJORÅR'!G53</f>
        <v>510</v>
      </c>
      <c r="N53" s="149">
        <v>0.02</v>
      </c>
      <c r="O53" s="109">
        <f>(1+N53)*'1 RESULTAT FJORÅR'!H53</f>
        <v>510</v>
      </c>
      <c r="P53" s="149">
        <v>0.02</v>
      </c>
      <c r="Q53" s="109">
        <f>(1+P53)*'1 RESULTAT FJORÅR'!I53</f>
        <v>510</v>
      </c>
      <c r="R53" s="149">
        <v>0.02</v>
      </c>
      <c r="S53" s="109">
        <f>(1+R53)*'1 RESULTAT FJORÅR'!J53</f>
        <v>510</v>
      </c>
      <c r="T53" s="149">
        <v>0.02</v>
      </c>
      <c r="U53" s="109">
        <f>(1+T53)*'1 RESULTAT FJORÅR'!K53</f>
        <v>510</v>
      </c>
      <c r="V53" s="149">
        <v>0.02</v>
      </c>
      <c r="W53" s="109">
        <f>(1+V53)*'1 RESULTAT FJORÅR'!L53</f>
        <v>510</v>
      </c>
      <c r="X53" s="149">
        <v>0.02</v>
      </c>
      <c r="Y53" s="109">
        <f>(1+X53)*'1 RESULTAT FJORÅR'!M53</f>
        <v>510</v>
      </c>
      <c r="Z53" s="92">
        <f t="shared" si="45"/>
        <v>6120</v>
      </c>
      <c r="AA53"/>
      <c r="AB53"/>
      <c r="AC53"/>
      <c r="AD53"/>
      <c r="AE53"/>
      <c r="AF53"/>
      <c r="AG53"/>
      <c r="AH53" s="16" t="s">
        <v>57</v>
      </c>
      <c r="AI53" s="43">
        <f t="shared" si="12"/>
        <v>510</v>
      </c>
      <c r="AJ53" s="43">
        <f t="shared" si="30"/>
        <v>1020</v>
      </c>
      <c r="AK53" s="43">
        <f t="shared" si="31"/>
        <v>1530</v>
      </c>
      <c r="AL53" s="43">
        <f t="shared" si="32"/>
        <v>2040</v>
      </c>
      <c r="AM53" s="43">
        <f t="shared" si="33"/>
        <v>2550</v>
      </c>
      <c r="AN53" s="43">
        <f t="shared" si="34"/>
        <v>3060</v>
      </c>
      <c r="AO53" s="43">
        <f t="shared" si="35"/>
        <v>3570</v>
      </c>
      <c r="AP53" s="43">
        <f t="shared" si="36"/>
        <v>4080</v>
      </c>
      <c r="AQ53" s="43">
        <f t="shared" si="37"/>
        <v>4590</v>
      </c>
      <c r="AR53" s="43">
        <f t="shared" si="38"/>
        <v>5100</v>
      </c>
      <c r="AS53" s="43">
        <f t="shared" si="39"/>
        <v>5610</v>
      </c>
      <c r="AT53" s="43">
        <f t="shared" si="43"/>
        <v>6120</v>
      </c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</row>
    <row r="54" spans="1:229" s="49" customFormat="1" ht="14.25" x14ac:dyDescent="0.2">
      <c r="A54" s="116" t="s">
        <v>58</v>
      </c>
      <c r="B54" s="136"/>
      <c r="C54" s="117">
        <f>SUM(C45:C53)</f>
        <v>4590</v>
      </c>
      <c r="D54" s="153"/>
      <c r="E54" s="117">
        <f>SUM(E45:E53)</f>
        <v>4590</v>
      </c>
      <c r="F54" s="153"/>
      <c r="G54" s="117">
        <f t="shared" ref="G54:Y54" si="46">SUM(G45:G53)</f>
        <v>4590</v>
      </c>
      <c r="H54" s="153"/>
      <c r="I54" s="117">
        <f t="shared" si="46"/>
        <v>4590</v>
      </c>
      <c r="J54" s="153"/>
      <c r="K54" s="117">
        <f t="shared" si="46"/>
        <v>4590</v>
      </c>
      <c r="L54" s="153"/>
      <c r="M54" s="117">
        <f t="shared" si="46"/>
        <v>4590</v>
      </c>
      <c r="N54" s="153"/>
      <c r="O54" s="117">
        <f t="shared" si="46"/>
        <v>4590</v>
      </c>
      <c r="P54" s="153"/>
      <c r="Q54" s="117">
        <f t="shared" si="46"/>
        <v>4590</v>
      </c>
      <c r="R54" s="153"/>
      <c r="S54" s="117">
        <f t="shared" si="46"/>
        <v>4590</v>
      </c>
      <c r="T54" s="153"/>
      <c r="U54" s="117">
        <f t="shared" si="46"/>
        <v>4590</v>
      </c>
      <c r="V54" s="153"/>
      <c r="W54" s="117">
        <f t="shared" si="46"/>
        <v>4590</v>
      </c>
      <c r="X54" s="153"/>
      <c r="Y54" s="117">
        <f t="shared" si="46"/>
        <v>4590</v>
      </c>
      <c r="Z54" s="118">
        <f>SUM(Z45:Z53)</f>
        <v>55080</v>
      </c>
      <c r="AA54"/>
      <c r="AB54"/>
      <c r="AC54"/>
      <c r="AD54"/>
      <c r="AE54"/>
      <c r="AF54"/>
      <c r="AG54"/>
      <c r="AH54" s="18" t="s">
        <v>58</v>
      </c>
      <c r="AI54" s="19">
        <f t="shared" si="12"/>
        <v>4590</v>
      </c>
      <c r="AJ54" s="19">
        <f t="shared" si="30"/>
        <v>9180</v>
      </c>
      <c r="AK54" s="19">
        <f t="shared" si="31"/>
        <v>13770</v>
      </c>
      <c r="AL54" s="19">
        <f t="shared" si="32"/>
        <v>18360</v>
      </c>
      <c r="AM54" s="19">
        <f t="shared" si="33"/>
        <v>22950</v>
      </c>
      <c r="AN54" s="19">
        <f t="shared" si="34"/>
        <v>27540</v>
      </c>
      <c r="AO54" s="19">
        <f t="shared" si="35"/>
        <v>32130</v>
      </c>
      <c r="AP54" s="19">
        <f t="shared" si="36"/>
        <v>36720</v>
      </c>
      <c r="AQ54" s="19">
        <f t="shared" si="37"/>
        <v>41310</v>
      </c>
      <c r="AR54" s="19">
        <f t="shared" si="38"/>
        <v>45900</v>
      </c>
      <c r="AS54" s="19">
        <f t="shared" si="39"/>
        <v>50490</v>
      </c>
      <c r="AT54" s="19">
        <f t="shared" si="43"/>
        <v>55080</v>
      </c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</row>
    <row r="55" spans="1:229" s="51" customFormat="1" ht="14.25" outlineLevel="1" x14ac:dyDescent="0.2">
      <c r="A55" s="14" t="s">
        <v>59</v>
      </c>
      <c r="B55" s="149">
        <v>0.02</v>
      </c>
      <c r="C55" s="109">
        <f>(1+B55)*'1 RESULTAT FJORÅR'!B55</f>
        <v>510</v>
      </c>
      <c r="D55" s="149">
        <v>0.02</v>
      </c>
      <c r="E55" s="109">
        <f>(1+D55)*'1 RESULTAT FJORÅR'!C55</f>
        <v>510</v>
      </c>
      <c r="F55" s="149">
        <v>0.02</v>
      </c>
      <c r="G55" s="109">
        <f>(1+F55)*'1 RESULTAT FJORÅR'!D55</f>
        <v>510</v>
      </c>
      <c r="H55" s="149">
        <v>0.02</v>
      </c>
      <c r="I55" s="109">
        <f>(1+H55)*'1 RESULTAT FJORÅR'!E55</f>
        <v>510</v>
      </c>
      <c r="J55" s="149">
        <v>0.02</v>
      </c>
      <c r="K55" s="109">
        <f>(1+J55)*'1 RESULTAT FJORÅR'!F55</f>
        <v>510</v>
      </c>
      <c r="L55" s="149">
        <v>0.02</v>
      </c>
      <c r="M55" s="109">
        <f>(1+L55)*'1 RESULTAT FJORÅR'!G55</f>
        <v>510</v>
      </c>
      <c r="N55" s="149">
        <v>0.02</v>
      </c>
      <c r="O55" s="109">
        <f>(1+N55)*'1 RESULTAT FJORÅR'!H55</f>
        <v>510</v>
      </c>
      <c r="P55" s="149">
        <v>0.02</v>
      </c>
      <c r="Q55" s="109">
        <f>(1+P55)*'1 RESULTAT FJORÅR'!I55</f>
        <v>510</v>
      </c>
      <c r="R55" s="149">
        <v>0.02</v>
      </c>
      <c r="S55" s="109">
        <f>(1+R55)*'1 RESULTAT FJORÅR'!J55</f>
        <v>510</v>
      </c>
      <c r="T55" s="149">
        <v>0.02</v>
      </c>
      <c r="U55" s="109">
        <f>(1+T55)*'1 RESULTAT FJORÅR'!K55</f>
        <v>510</v>
      </c>
      <c r="V55" s="149">
        <v>0.02</v>
      </c>
      <c r="W55" s="109">
        <f>(1+V55)*'1 RESULTAT FJORÅR'!L55</f>
        <v>510</v>
      </c>
      <c r="X55" s="149">
        <v>0.02</v>
      </c>
      <c r="Y55" s="109">
        <f>(1+X55)*'1 RESULTAT FJORÅR'!M55</f>
        <v>510</v>
      </c>
      <c r="Z55" s="92">
        <f t="shared" ref="Z55:Z58" si="47">SUM(Y55,W55,U55,S55,Q55,O55,M55,K55,I55,G55,E55,C55)</f>
        <v>6120</v>
      </c>
      <c r="AA55"/>
      <c r="AB55"/>
      <c r="AC55"/>
      <c r="AD55"/>
      <c r="AE55"/>
      <c r="AF55"/>
      <c r="AG55"/>
      <c r="AH55" s="16" t="s">
        <v>59</v>
      </c>
      <c r="AI55" s="43">
        <f t="shared" si="12"/>
        <v>510</v>
      </c>
      <c r="AJ55" s="43">
        <f t="shared" si="30"/>
        <v>1020</v>
      </c>
      <c r="AK55" s="43">
        <f t="shared" si="31"/>
        <v>1530</v>
      </c>
      <c r="AL55" s="43">
        <f t="shared" si="32"/>
        <v>2040</v>
      </c>
      <c r="AM55" s="43">
        <f t="shared" si="33"/>
        <v>2550</v>
      </c>
      <c r="AN55" s="43">
        <f t="shared" si="34"/>
        <v>3060</v>
      </c>
      <c r="AO55" s="43">
        <f t="shared" si="35"/>
        <v>3570</v>
      </c>
      <c r="AP55" s="43">
        <f t="shared" si="36"/>
        <v>4080</v>
      </c>
      <c r="AQ55" s="43">
        <f t="shared" si="37"/>
        <v>4590</v>
      </c>
      <c r="AR55" s="43">
        <f t="shared" si="38"/>
        <v>5100</v>
      </c>
      <c r="AS55" s="43">
        <f t="shared" si="39"/>
        <v>5610</v>
      </c>
      <c r="AT55" s="43">
        <f t="shared" si="43"/>
        <v>6120</v>
      </c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</row>
    <row r="56" spans="1:229" s="51" customFormat="1" ht="14.25" outlineLevel="1" x14ac:dyDescent="0.2">
      <c r="A56" s="14" t="s">
        <v>108</v>
      </c>
      <c r="B56" s="149">
        <v>0.02</v>
      </c>
      <c r="C56" s="109">
        <f>(1+B56)*'1 RESULTAT FJORÅR'!B56</f>
        <v>510</v>
      </c>
      <c r="D56" s="149">
        <v>0.02</v>
      </c>
      <c r="E56" s="109">
        <f>(1+D56)*'1 RESULTAT FJORÅR'!C56</f>
        <v>510</v>
      </c>
      <c r="F56" s="149">
        <v>0.02</v>
      </c>
      <c r="G56" s="109">
        <f>(1+F56)*'1 RESULTAT FJORÅR'!D56</f>
        <v>510</v>
      </c>
      <c r="H56" s="149">
        <v>0.02</v>
      </c>
      <c r="I56" s="109">
        <f>(1+H56)*'1 RESULTAT FJORÅR'!E56</f>
        <v>510</v>
      </c>
      <c r="J56" s="149">
        <v>0.02</v>
      </c>
      <c r="K56" s="109">
        <f>(1+J56)*'1 RESULTAT FJORÅR'!F56</f>
        <v>510</v>
      </c>
      <c r="L56" s="149">
        <v>0.02</v>
      </c>
      <c r="M56" s="109">
        <f>(1+L56)*'1 RESULTAT FJORÅR'!G56</f>
        <v>510</v>
      </c>
      <c r="N56" s="149">
        <v>0.02</v>
      </c>
      <c r="O56" s="109">
        <f>(1+N56)*'1 RESULTAT FJORÅR'!H56</f>
        <v>510</v>
      </c>
      <c r="P56" s="149">
        <v>0.02</v>
      </c>
      <c r="Q56" s="109">
        <f>(1+P56)*'1 RESULTAT FJORÅR'!I56</f>
        <v>510</v>
      </c>
      <c r="R56" s="149">
        <v>0.02</v>
      </c>
      <c r="S56" s="109">
        <f>(1+R56)*'1 RESULTAT FJORÅR'!J56</f>
        <v>510</v>
      </c>
      <c r="T56" s="149">
        <v>0.02</v>
      </c>
      <c r="U56" s="109">
        <f>(1+T56)*'1 RESULTAT FJORÅR'!K56</f>
        <v>510</v>
      </c>
      <c r="V56" s="149">
        <v>0.02</v>
      </c>
      <c r="W56" s="109">
        <f>(1+V56)*'1 RESULTAT FJORÅR'!L56</f>
        <v>510</v>
      </c>
      <c r="X56" s="149">
        <v>0.02</v>
      </c>
      <c r="Y56" s="109">
        <f>(1+X56)*'1 RESULTAT FJORÅR'!M56</f>
        <v>510</v>
      </c>
      <c r="Z56" s="92">
        <f t="shared" si="47"/>
        <v>6120</v>
      </c>
      <c r="AA56"/>
      <c r="AB56"/>
      <c r="AC56"/>
      <c r="AD56"/>
      <c r="AE56"/>
      <c r="AF56"/>
      <c r="AG56"/>
      <c r="AH56" s="16" t="s">
        <v>60</v>
      </c>
      <c r="AI56" s="43">
        <f t="shared" si="12"/>
        <v>510</v>
      </c>
      <c r="AJ56" s="43">
        <f t="shared" ref="AJ56:AJ76" si="48">AI56+E56</f>
        <v>1020</v>
      </c>
      <c r="AK56" s="43">
        <f t="shared" ref="AK56:AK76" si="49">AJ56+G56</f>
        <v>1530</v>
      </c>
      <c r="AL56" s="43">
        <f t="shared" ref="AL56:AL76" si="50">AK56+I56</f>
        <v>2040</v>
      </c>
      <c r="AM56" s="43">
        <f t="shared" ref="AM56:AM76" si="51">AL56+K56</f>
        <v>2550</v>
      </c>
      <c r="AN56" s="43">
        <f t="shared" ref="AN56:AN76" si="52">AM56+M56</f>
        <v>3060</v>
      </c>
      <c r="AO56" s="43">
        <f t="shared" ref="AO56:AO76" si="53">AN56+O56</f>
        <v>3570</v>
      </c>
      <c r="AP56" s="43">
        <f t="shared" ref="AP56:AP76" si="54">AO56+Q56</f>
        <v>4080</v>
      </c>
      <c r="AQ56" s="43">
        <f t="shared" ref="AQ56:AQ76" si="55">AP56+S56</f>
        <v>4590</v>
      </c>
      <c r="AR56" s="43">
        <f t="shared" ref="AR56:AR76" si="56">AQ56+U56</f>
        <v>5100</v>
      </c>
      <c r="AS56" s="43">
        <f t="shared" ref="AS56:AS76" si="57">AR56+W56</f>
        <v>5610</v>
      </c>
      <c r="AT56" s="43">
        <f t="shared" si="43"/>
        <v>6120</v>
      </c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</row>
    <row r="57" spans="1:229" s="51" customFormat="1" ht="14.25" outlineLevel="1" x14ac:dyDescent="0.2">
      <c r="A57" s="14" t="s">
        <v>60</v>
      </c>
      <c r="B57" s="149">
        <v>0.02</v>
      </c>
      <c r="C57" s="109">
        <f>(1+B57)*'1 RESULTAT FJORÅR'!B57</f>
        <v>510</v>
      </c>
      <c r="D57" s="149">
        <v>0.02</v>
      </c>
      <c r="E57" s="109">
        <f>(1+D57)*'1 RESULTAT FJORÅR'!C57</f>
        <v>510</v>
      </c>
      <c r="F57" s="149">
        <v>0.02</v>
      </c>
      <c r="G57" s="109">
        <f>(1+F57)*'1 RESULTAT FJORÅR'!D57</f>
        <v>510</v>
      </c>
      <c r="H57" s="149">
        <v>0.02</v>
      </c>
      <c r="I57" s="109">
        <f>(1+H57)*'1 RESULTAT FJORÅR'!E57</f>
        <v>510</v>
      </c>
      <c r="J57" s="149">
        <v>0.02</v>
      </c>
      <c r="K57" s="109">
        <f>(1+J57)*'1 RESULTAT FJORÅR'!F57</f>
        <v>510</v>
      </c>
      <c r="L57" s="149">
        <v>0.02</v>
      </c>
      <c r="M57" s="109">
        <f>(1+L57)*'1 RESULTAT FJORÅR'!G57</f>
        <v>510</v>
      </c>
      <c r="N57" s="149">
        <v>0.02</v>
      </c>
      <c r="O57" s="109">
        <f>(1+N57)*'1 RESULTAT FJORÅR'!H57</f>
        <v>510</v>
      </c>
      <c r="P57" s="149">
        <v>0.02</v>
      </c>
      <c r="Q57" s="109">
        <f>(1+P57)*'1 RESULTAT FJORÅR'!I57</f>
        <v>510</v>
      </c>
      <c r="R57" s="149">
        <v>0.02</v>
      </c>
      <c r="S57" s="109">
        <f>(1+R57)*'1 RESULTAT FJORÅR'!J57</f>
        <v>510</v>
      </c>
      <c r="T57" s="149">
        <v>0.02</v>
      </c>
      <c r="U57" s="109">
        <f>(1+T57)*'1 RESULTAT FJORÅR'!K57</f>
        <v>510</v>
      </c>
      <c r="V57" s="149">
        <v>0.02</v>
      </c>
      <c r="W57" s="109">
        <f>(1+V57)*'1 RESULTAT FJORÅR'!L57</f>
        <v>510</v>
      </c>
      <c r="X57" s="149">
        <v>0.02</v>
      </c>
      <c r="Y57" s="109">
        <f>(1+X57)*'1 RESULTAT FJORÅR'!M57</f>
        <v>510</v>
      </c>
      <c r="Z57" s="92">
        <f t="shared" si="47"/>
        <v>6120</v>
      </c>
      <c r="AA57"/>
      <c r="AB57"/>
      <c r="AC57"/>
      <c r="AD57"/>
      <c r="AE57"/>
      <c r="AF57"/>
      <c r="AG57"/>
      <c r="AH57" s="16" t="s">
        <v>60</v>
      </c>
      <c r="AI57" s="43">
        <f t="shared" si="12"/>
        <v>510</v>
      </c>
      <c r="AJ57" s="43">
        <f t="shared" si="48"/>
        <v>1020</v>
      </c>
      <c r="AK57" s="43">
        <f t="shared" si="49"/>
        <v>1530</v>
      </c>
      <c r="AL57" s="43">
        <f t="shared" si="50"/>
        <v>2040</v>
      </c>
      <c r="AM57" s="43">
        <f t="shared" si="51"/>
        <v>2550</v>
      </c>
      <c r="AN57" s="43">
        <f t="shared" si="52"/>
        <v>3060</v>
      </c>
      <c r="AO57" s="43">
        <f t="shared" si="53"/>
        <v>3570</v>
      </c>
      <c r="AP57" s="43">
        <f t="shared" si="54"/>
        <v>4080</v>
      </c>
      <c r="AQ57" s="43">
        <f t="shared" si="55"/>
        <v>4590</v>
      </c>
      <c r="AR57" s="43">
        <f t="shared" si="56"/>
        <v>5100</v>
      </c>
      <c r="AS57" s="43">
        <f t="shared" si="57"/>
        <v>5610</v>
      </c>
      <c r="AT57" s="43">
        <f t="shared" si="43"/>
        <v>6120</v>
      </c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</row>
    <row r="58" spans="1:229" s="5" customFormat="1" ht="14.25" outlineLevel="1" x14ac:dyDescent="0.2">
      <c r="A58" s="14" t="s">
        <v>61</v>
      </c>
      <c r="B58" s="149">
        <v>0.02</v>
      </c>
      <c r="C58" s="109">
        <f>(1+B58)*'1 RESULTAT FJORÅR'!B58</f>
        <v>510</v>
      </c>
      <c r="D58" s="149">
        <v>0.02</v>
      </c>
      <c r="E58" s="109">
        <f>(1+D58)*'1 RESULTAT FJORÅR'!C58</f>
        <v>510</v>
      </c>
      <c r="F58" s="149">
        <v>0.02</v>
      </c>
      <c r="G58" s="109">
        <f>(1+F58)*'1 RESULTAT FJORÅR'!D58</f>
        <v>510</v>
      </c>
      <c r="H58" s="149">
        <v>0.02</v>
      </c>
      <c r="I58" s="109">
        <f>(1+H58)*'1 RESULTAT FJORÅR'!E58</f>
        <v>510</v>
      </c>
      <c r="J58" s="149">
        <v>0.02</v>
      </c>
      <c r="K58" s="109">
        <f>(1+J58)*'1 RESULTAT FJORÅR'!F58</f>
        <v>510</v>
      </c>
      <c r="L58" s="149">
        <v>0.02</v>
      </c>
      <c r="M58" s="109">
        <f>(1+L58)*'1 RESULTAT FJORÅR'!G58</f>
        <v>510</v>
      </c>
      <c r="N58" s="149">
        <v>0.02</v>
      </c>
      <c r="O58" s="109">
        <f>(1+N58)*'1 RESULTAT FJORÅR'!H58</f>
        <v>510</v>
      </c>
      <c r="P58" s="149">
        <v>0.02</v>
      </c>
      <c r="Q58" s="109">
        <f>(1+P58)*'1 RESULTAT FJORÅR'!I58</f>
        <v>510</v>
      </c>
      <c r="R58" s="149">
        <v>0.02</v>
      </c>
      <c r="S58" s="109">
        <f>(1+R58)*'1 RESULTAT FJORÅR'!J58</f>
        <v>510</v>
      </c>
      <c r="T58" s="149">
        <v>0.02</v>
      </c>
      <c r="U58" s="109">
        <f>(1+T58)*'1 RESULTAT FJORÅR'!K58</f>
        <v>510</v>
      </c>
      <c r="V58" s="149">
        <v>0.02</v>
      </c>
      <c r="W58" s="109">
        <f>(1+V58)*'1 RESULTAT FJORÅR'!L58</f>
        <v>510</v>
      </c>
      <c r="X58" s="149">
        <v>0.02</v>
      </c>
      <c r="Y58" s="109">
        <f>(1+X58)*'1 RESULTAT FJORÅR'!M58</f>
        <v>510</v>
      </c>
      <c r="Z58" s="92">
        <f t="shared" si="47"/>
        <v>6120</v>
      </c>
      <c r="AA58"/>
      <c r="AB58"/>
      <c r="AC58"/>
      <c r="AD58"/>
      <c r="AE58"/>
      <c r="AF58"/>
      <c r="AG58"/>
      <c r="AH58" s="16" t="s">
        <v>61</v>
      </c>
      <c r="AI58" s="43">
        <f t="shared" si="12"/>
        <v>510</v>
      </c>
      <c r="AJ58" s="43">
        <f t="shared" si="48"/>
        <v>1020</v>
      </c>
      <c r="AK58" s="43">
        <f t="shared" si="49"/>
        <v>1530</v>
      </c>
      <c r="AL58" s="43">
        <f t="shared" si="50"/>
        <v>2040</v>
      </c>
      <c r="AM58" s="43">
        <f t="shared" si="51"/>
        <v>2550</v>
      </c>
      <c r="AN58" s="43">
        <f t="shared" si="52"/>
        <v>3060</v>
      </c>
      <c r="AO58" s="43">
        <f t="shared" si="53"/>
        <v>3570</v>
      </c>
      <c r="AP58" s="43">
        <f t="shared" si="54"/>
        <v>4080</v>
      </c>
      <c r="AQ58" s="43">
        <f t="shared" si="55"/>
        <v>4590</v>
      </c>
      <c r="AR58" s="43">
        <f t="shared" si="56"/>
        <v>5100</v>
      </c>
      <c r="AS58" s="43">
        <f t="shared" si="57"/>
        <v>5610</v>
      </c>
      <c r="AT58" s="43">
        <f t="shared" si="43"/>
        <v>6120</v>
      </c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</row>
    <row r="59" spans="1:229" s="5" customFormat="1" ht="14.25" x14ac:dyDescent="0.2">
      <c r="A59" s="116" t="s">
        <v>62</v>
      </c>
      <c r="B59" s="136"/>
      <c r="C59" s="117">
        <f>SUM(C55:C58)</f>
        <v>2040</v>
      </c>
      <c r="D59" s="153"/>
      <c r="E59" s="117">
        <f>SUM(E55:E58)</f>
        <v>2040</v>
      </c>
      <c r="F59" s="153"/>
      <c r="G59" s="117">
        <f t="shared" ref="G59:Y59" si="58">SUM(G55:G58)</f>
        <v>2040</v>
      </c>
      <c r="H59" s="153"/>
      <c r="I59" s="117">
        <f t="shared" si="58"/>
        <v>2040</v>
      </c>
      <c r="J59" s="153"/>
      <c r="K59" s="117">
        <f t="shared" si="58"/>
        <v>2040</v>
      </c>
      <c r="L59" s="153"/>
      <c r="M59" s="117">
        <f t="shared" si="58"/>
        <v>2040</v>
      </c>
      <c r="N59" s="153"/>
      <c r="O59" s="117">
        <f t="shared" si="58"/>
        <v>2040</v>
      </c>
      <c r="P59" s="153"/>
      <c r="Q59" s="117">
        <f t="shared" si="58"/>
        <v>2040</v>
      </c>
      <c r="R59" s="153"/>
      <c r="S59" s="117">
        <f t="shared" si="58"/>
        <v>2040</v>
      </c>
      <c r="T59" s="153"/>
      <c r="U59" s="117">
        <f t="shared" si="58"/>
        <v>2040</v>
      </c>
      <c r="V59" s="153"/>
      <c r="W59" s="117">
        <f t="shared" si="58"/>
        <v>2040</v>
      </c>
      <c r="X59" s="153"/>
      <c r="Y59" s="117">
        <f t="shared" si="58"/>
        <v>2040</v>
      </c>
      <c r="Z59" s="118">
        <f>SUM(Z55:Z58)</f>
        <v>24480</v>
      </c>
      <c r="AA59"/>
      <c r="AB59"/>
      <c r="AC59"/>
      <c r="AD59"/>
      <c r="AE59"/>
      <c r="AF59"/>
      <c r="AG59"/>
      <c r="AH59" s="18" t="s">
        <v>62</v>
      </c>
      <c r="AI59" s="19">
        <f t="shared" si="12"/>
        <v>2040</v>
      </c>
      <c r="AJ59" s="19">
        <f t="shared" si="48"/>
        <v>4080</v>
      </c>
      <c r="AK59" s="19">
        <f t="shared" si="49"/>
        <v>6120</v>
      </c>
      <c r="AL59" s="19">
        <f t="shared" si="50"/>
        <v>8160</v>
      </c>
      <c r="AM59" s="19">
        <f t="shared" si="51"/>
        <v>10200</v>
      </c>
      <c r="AN59" s="19">
        <f t="shared" si="52"/>
        <v>12240</v>
      </c>
      <c r="AO59" s="19">
        <f t="shared" si="53"/>
        <v>14280</v>
      </c>
      <c r="AP59" s="19">
        <f t="shared" si="54"/>
        <v>16320</v>
      </c>
      <c r="AQ59" s="19">
        <f t="shared" si="55"/>
        <v>18360</v>
      </c>
      <c r="AR59" s="19">
        <f t="shared" si="56"/>
        <v>20400</v>
      </c>
      <c r="AS59" s="19">
        <f t="shared" si="57"/>
        <v>22440</v>
      </c>
      <c r="AT59" s="19">
        <f t="shared" si="43"/>
        <v>24480</v>
      </c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</row>
    <row r="60" spans="1:229" s="5" customFormat="1" ht="14.25" outlineLevel="1" x14ac:dyDescent="0.2">
      <c r="A60" s="14" t="s">
        <v>63</v>
      </c>
      <c r="B60" s="149">
        <v>0.02</v>
      </c>
      <c r="C60" s="109">
        <f>(1+B60)*'1 RESULTAT FJORÅR'!B60</f>
        <v>510</v>
      </c>
      <c r="D60" s="149">
        <v>0.02</v>
      </c>
      <c r="E60" s="109">
        <f>(1+D60)*'1 RESULTAT FJORÅR'!C60</f>
        <v>510</v>
      </c>
      <c r="F60" s="149">
        <v>0.02</v>
      </c>
      <c r="G60" s="109">
        <f>(1+F60)*'1 RESULTAT FJORÅR'!D60</f>
        <v>510</v>
      </c>
      <c r="H60" s="149">
        <v>0.02</v>
      </c>
      <c r="I60" s="109">
        <f>(1+H60)*'1 RESULTAT FJORÅR'!E60</f>
        <v>510</v>
      </c>
      <c r="J60" s="149">
        <v>0.02</v>
      </c>
      <c r="K60" s="109">
        <f>(1+J60)*'1 RESULTAT FJORÅR'!F60</f>
        <v>510</v>
      </c>
      <c r="L60" s="149">
        <v>0.02</v>
      </c>
      <c r="M60" s="109">
        <f>(1+L60)*'1 RESULTAT FJORÅR'!G60</f>
        <v>510</v>
      </c>
      <c r="N60" s="149">
        <v>0.02</v>
      </c>
      <c r="O60" s="109">
        <f>(1+N60)*'1 RESULTAT FJORÅR'!H60</f>
        <v>510</v>
      </c>
      <c r="P60" s="149">
        <v>0.02</v>
      </c>
      <c r="Q60" s="109">
        <f>(1+P60)*'1 RESULTAT FJORÅR'!I60</f>
        <v>510</v>
      </c>
      <c r="R60" s="149">
        <v>0.02</v>
      </c>
      <c r="S60" s="109">
        <f>(1+R60)*'1 RESULTAT FJORÅR'!J60</f>
        <v>510</v>
      </c>
      <c r="T60" s="149">
        <v>0.02</v>
      </c>
      <c r="U60" s="109">
        <f>(1+T60)*'1 RESULTAT FJORÅR'!K60</f>
        <v>510</v>
      </c>
      <c r="V60" s="149">
        <v>0.02</v>
      </c>
      <c r="W60" s="109">
        <f>(1+V60)*'1 RESULTAT FJORÅR'!L60</f>
        <v>510</v>
      </c>
      <c r="X60" s="149">
        <v>0.02</v>
      </c>
      <c r="Y60" s="109">
        <f>(1+X60)*'1 RESULTAT FJORÅR'!M60</f>
        <v>510</v>
      </c>
      <c r="Z60" s="92">
        <f t="shared" ref="Z60:Z62" si="59">SUM(Y60,W60,U60,S60,Q60,O60,M60,K60,I60,G60,E60,C60)</f>
        <v>6120</v>
      </c>
      <c r="AA60"/>
      <c r="AB60"/>
      <c r="AC60"/>
      <c r="AD60"/>
      <c r="AE60"/>
      <c r="AF60"/>
      <c r="AG60"/>
      <c r="AH60" s="16" t="s">
        <v>63</v>
      </c>
      <c r="AI60" s="43">
        <f t="shared" si="12"/>
        <v>510</v>
      </c>
      <c r="AJ60" s="43">
        <f t="shared" si="48"/>
        <v>1020</v>
      </c>
      <c r="AK60" s="43">
        <f t="shared" si="49"/>
        <v>1530</v>
      </c>
      <c r="AL60" s="43">
        <f t="shared" si="50"/>
        <v>2040</v>
      </c>
      <c r="AM60" s="43">
        <f t="shared" si="51"/>
        <v>2550</v>
      </c>
      <c r="AN60" s="43">
        <f t="shared" si="52"/>
        <v>3060</v>
      </c>
      <c r="AO60" s="43">
        <f t="shared" si="53"/>
        <v>3570</v>
      </c>
      <c r="AP60" s="43">
        <f t="shared" si="54"/>
        <v>4080</v>
      </c>
      <c r="AQ60" s="43">
        <f t="shared" si="55"/>
        <v>4590</v>
      </c>
      <c r="AR60" s="43">
        <f t="shared" si="56"/>
        <v>5100</v>
      </c>
      <c r="AS60" s="43">
        <f t="shared" si="57"/>
        <v>5610</v>
      </c>
      <c r="AT60" s="43">
        <f t="shared" si="43"/>
        <v>6120</v>
      </c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</row>
    <row r="61" spans="1:229" s="5" customFormat="1" ht="14.25" outlineLevel="1" x14ac:dyDescent="0.2">
      <c r="A61" s="14" t="s">
        <v>64</v>
      </c>
      <c r="B61" s="149">
        <v>0.02</v>
      </c>
      <c r="C61" s="109">
        <f>(1+B61)*'1 RESULTAT FJORÅR'!B61</f>
        <v>510</v>
      </c>
      <c r="D61" s="149">
        <v>0.02</v>
      </c>
      <c r="E61" s="109">
        <f>(1+D61)*'1 RESULTAT FJORÅR'!C61</f>
        <v>510</v>
      </c>
      <c r="F61" s="149">
        <v>0.02</v>
      </c>
      <c r="G61" s="109">
        <f>(1+F61)*'1 RESULTAT FJORÅR'!D61</f>
        <v>510</v>
      </c>
      <c r="H61" s="149">
        <v>0.02</v>
      </c>
      <c r="I61" s="109">
        <f>(1+H61)*'1 RESULTAT FJORÅR'!E61</f>
        <v>510</v>
      </c>
      <c r="J61" s="149">
        <v>0.02</v>
      </c>
      <c r="K61" s="109">
        <f>(1+J61)*'1 RESULTAT FJORÅR'!F61</f>
        <v>510</v>
      </c>
      <c r="L61" s="149">
        <v>0.02</v>
      </c>
      <c r="M61" s="109">
        <f>(1+L61)*'1 RESULTAT FJORÅR'!G61</f>
        <v>510</v>
      </c>
      <c r="N61" s="149">
        <v>0.02</v>
      </c>
      <c r="O61" s="109">
        <f>(1+N61)*'1 RESULTAT FJORÅR'!H61</f>
        <v>510</v>
      </c>
      <c r="P61" s="149">
        <v>0.02</v>
      </c>
      <c r="Q61" s="109">
        <f>(1+P61)*'1 RESULTAT FJORÅR'!I61</f>
        <v>510</v>
      </c>
      <c r="R61" s="149">
        <v>0.02</v>
      </c>
      <c r="S61" s="109">
        <f>(1+R61)*'1 RESULTAT FJORÅR'!J61</f>
        <v>510</v>
      </c>
      <c r="T61" s="149">
        <v>0.02</v>
      </c>
      <c r="U61" s="109">
        <f>(1+T61)*'1 RESULTAT FJORÅR'!K61</f>
        <v>510</v>
      </c>
      <c r="V61" s="149">
        <v>0.02</v>
      </c>
      <c r="W61" s="109">
        <f>(1+V61)*'1 RESULTAT FJORÅR'!L61</f>
        <v>510</v>
      </c>
      <c r="X61" s="149">
        <v>0.02</v>
      </c>
      <c r="Y61" s="109">
        <f>(1+X61)*'1 RESULTAT FJORÅR'!M61</f>
        <v>510</v>
      </c>
      <c r="Z61" s="92">
        <f t="shared" si="59"/>
        <v>6120</v>
      </c>
      <c r="AA61"/>
      <c r="AB61"/>
      <c r="AC61"/>
      <c r="AD61"/>
      <c r="AE61"/>
      <c r="AF61"/>
      <c r="AG61"/>
      <c r="AH61" s="16" t="s">
        <v>64</v>
      </c>
      <c r="AI61" s="43">
        <f t="shared" si="12"/>
        <v>510</v>
      </c>
      <c r="AJ61" s="43">
        <f t="shared" si="48"/>
        <v>1020</v>
      </c>
      <c r="AK61" s="43">
        <f t="shared" si="49"/>
        <v>1530</v>
      </c>
      <c r="AL61" s="43">
        <f t="shared" si="50"/>
        <v>2040</v>
      </c>
      <c r="AM61" s="43">
        <f t="shared" si="51"/>
        <v>2550</v>
      </c>
      <c r="AN61" s="43">
        <f t="shared" si="52"/>
        <v>3060</v>
      </c>
      <c r="AO61" s="43">
        <f t="shared" si="53"/>
        <v>3570</v>
      </c>
      <c r="AP61" s="43">
        <f t="shared" si="54"/>
        <v>4080</v>
      </c>
      <c r="AQ61" s="43">
        <f t="shared" si="55"/>
        <v>4590</v>
      </c>
      <c r="AR61" s="43">
        <f t="shared" si="56"/>
        <v>5100</v>
      </c>
      <c r="AS61" s="43">
        <f t="shared" si="57"/>
        <v>5610</v>
      </c>
      <c r="AT61" s="43">
        <f t="shared" si="43"/>
        <v>6120</v>
      </c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</row>
    <row r="62" spans="1:229" s="5" customFormat="1" ht="14.25" outlineLevel="1" x14ac:dyDescent="0.2">
      <c r="A62" s="14" t="s">
        <v>65</v>
      </c>
      <c r="B62" s="149">
        <v>0.02</v>
      </c>
      <c r="C62" s="109">
        <f>(1+B62)*'1 RESULTAT FJORÅR'!B62</f>
        <v>510</v>
      </c>
      <c r="D62" s="149">
        <v>0.02</v>
      </c>
      <c r="E62" s="109">
        <f>(1+D62)*'1 RESULTAT FJORÅR'!C62</f>
        <v>510</v>
      </c>
      <c r="F62" s="149">
        <v>0.02</v>
      </c>
      <c r="G62" s="109">
        <f>(1+F62)*'1 RESULTAT FJORÅR'!D62</f>
        <v>510</v>
      </c>
      <c r="H62" s="149">
        <v>0.02</v>
      </c>
      <c r="I62" s="109">
        <f>(1+H62)*'1 RESULTAT FJORÅR'!E62</f>
        <v>510</v>
      </c>
      <c r="J62" s="149">
        <v>0.02</v>
      </c>
      <c r="K62" s="109">
        <f>(1+J62)*'1 RESULTAT FJORÅR'!F62</f>
        <v>510</v>
      </c>
      <c r="L62" s="149">
        <v>0.02</v>
      </c>
      <c r="M62" s="109">
        <f>(1+L62)*'1 RESULTAT FJORÅR'!G62</f>
        <v>510</v>
      </c>
      <c r="N62" s="149">
        <v>0.02</v>
      </c>
      <c r="O62" s="109">
        <f>(1+N62)*'1 RESULTAT FJORÅR'!H62</f>
        <v>510</v>
      </c>
      <c r="P62" s="149">
        <v>0.02</v>
      </c>
      <c r="Q62" s="109">
        <f>(1+P62)*'1 RESULTAT FJORÅR'!I62</f>
        <v>510</v>
      </c>
      <c r="R62" s="149">
        <v>0.02</v>
      </c>
      <c r="S62" s="109">
        <f>(1+R62)*'1 RESULTAT FJORÅR'!J62</f>
        <v>510</v>
      </c>
      <c r="T62" s="149">
        <v>0.02</v>
      </c>
      <c r="U62" s="109">
        <f>(1+T62)*'1 RESULTAT FJORÅR'!K62</f>
        <v>510</v>
      </c>
      <c r="V62" s="149">
        <v>0.02</v>
      </c>
      <c r="W62" s="109">
        <f>(1+V62)*'1 RESULTAT FJORÅR'!L62</f>
        <v>510</v>
      </c>
      <c r="X62" s="149">
        <v>0.02</v>
      </c>
      <c r="Y62" s="109">
        <f>(1+X62)*'1 RESULTAT FJORÅR'!M62</f>
        <v>510</v>
      </c>
      <c r="Z62" s="92">
        <f t="shared" si="59"/>
        <v>6120</v>
      </c>
      <c r="AA62"/>
      <c r="AB62"/>
      <c r="AC62"/>
      <c r="AD62"/>
      <c r="AE62"/>
      <c r="AF62"/>
      <c r="AG62"/>
      <c r="AH62" s="16" t="s">
        <v>65</v>
      </c>
      <c r="AI62" s="43">
        <f t="shared" si="12"/>
        <v>510</v>
      </c>
      <c r="AJ62" s="43">
        <f t="shared" si="48"/>
        <v>1020</v>
      </c>
      <c r="AK62" s="43">
        <f t="shared" si="49"/>
        <v>1530</v>
      </c>
      <c r="AL62" s="43">
        <f t="shared" si="50"/>
        <v>2040</v>
      </c>
      <c r="AM62" s="43">
        <f t="shared" si="51"/>
        <v>2550</v>
      </c>
      <c r="AN62" s="43">
        <f t="shared" si="52"/>
        <v>3060</v>
      </c>
      <c r="AO62" s="43">
        <f t="shared" si="53"/>
        <v>3570</v>
      </c>
      <c r="AP62" s="43">
        <f t="shared" si="54"/>
        <v>4080</v>
      </c>
      <c r="AQ62" s="43">
        <f t="shared" si="55"/>
        <v>4590</v>
      </c>
      <c r="AR62" s="43">
        <f t="shared" si="56"/>
        <v>5100</v>
      </c>
      <c r="AS62" s="43">
        <f t="shared" si="57"/>
        <v>5610</v>
      </c>
      <c r="AT62" s="43">
        <f t="shared" si="43"/>
        <v>6120</v>
      </c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</row>
    <row r="63" spans="1:229" s="5" customFormat="1" ht="14.25" x14ac:dyDescent="0.2">
      <c r="A63" s="116" t="s">
        <v>66</v>
      </c>
      <c r="B63" s="136"/>
      <c r="C63" s="117">
        <f>SUM(C60:C62)</f>
        <v>1530</v>
      </c>
      <c r="D63" s="153"/>
      <c r="E63" s="117">
        <f>SUM(E60:E62)</f>
        <v>1530</v>
      </c>
      <c r="F63" s="153"/>
      <c r="G63" s="117">
        <f t="shared" ref="G63:Y63" si="60">SUM(G60:G62)</f>
        <v>1530</v>
      </c>
      <c r="H63" s="153"/>
      <c r="I63" s="117">
        <f t="shared" si="60"/>
        <v>1530</v>
      </c>
      <c r="J63" s="153"/>
      <c r="K63" s="117">
        <f t="shared" si="60"/>
        <v>1530</v>
      </c>
      <c r="L63" s="153"/>
      <c r="M63" s="117">
        <f t="shared" si="60"/>
        <v>1530</v>
      </c>
      <c r="N63" s="153"/>
      <c r="O63" s="117">
        <f t="shared" si="60"/>
        <v>1530</v>
      </c>
      <c r="P63" s="153"/>
      <c r="Q63" s="117">
        <f t="shared" si="60"/>
        <v>1530</v>
      </c>
      <c r="R63" s="153"/>
      <c r="S63" s="117">
        <f t="shared" si="60"/>
        <v>1530</v>
      </c>
      <c r="T63" s="153"/>
      <c r="U63" s="117">
        <f t="shared" si="60"/>
        <v>1530</v>
      </c>
      <c r="V63" s="153"/>
      <c r="W63" s="117">
        <f t="shared" si="60"/>
        <v>1530</v>
      </c>
      <c r="X63" s="153"/>
      <c r="Y63" s="117">
        <f t="shared" si="60"/>
        <v>1530</v>
      </c>
      <c r="Z63" s="118">
        <f>SUM(Z60:Z62)</f>
        <v>18360</v>
      </c>
      <c r="AA63"/>
      <c r="AB63"/>
      <c r="AC63"/>
      <c r="AD63"/>
      <c r="AE63"/>
      <c r="AF63"/>
      <c r="AG63"/>
      <c r="AH63" s="18" t="s">
        <v>66</v>
      </c>
      <c r="AI63" s="19">
        <f t="shared" si="12"/>
        <v>1530</v>
      </c>
      <c r="AJ63" s="19">
        <f t="shared" si="48"/>
        <v>3060</v>
      </c>
      <c r="AK63" s="19">
        <f t="shared" si="49"/>
        <v>4590</v>
      </c>
      <c r="AL63" s="19">
        <f t="shared" si="50"/>
        <v>6120</v>
      </c>
      <c r="AM63" s="19">
        <f t="shared" si="51"/>
        <v>7650</v>
      </c>
      <c r="AN63" s="19">
        <f t="shared" si="52"/>
        <v>9180</v>
      </c>
      <c r="AO63" s="19">
        <f t="shared" si="53"/>
        <v>10710</v>
      </c>
      <c r="AP63" s="19">
        <f t="shared" si="54"/>
        <v>12240</v>
      </c>
      <c r="AQ63" s="19">
        <f t="shared" si="55"/>
        <v>13770</v>
      </c>
      <c r="AR63" s="19">
        <f t="shared" si="56"/>
        <v>15300</v>
      </c>
      <c r="AS63" s="19">
        <f t="shared" si="57"/>
        <v>16830</v>
      </c>
      <c r="AT63" s="19">
        <f t="shared" si="43"/>
        <v>18360</v>
      </c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</row>
    <row r="64" spans="1:229" s="5" customFormat="1" ht="14.25" outlineLevel="1" x14ac:dyDescent="0.2">
      <c r="A64" s="14" t="s">
        <v>67</v>
      </c>
      <c r="B64" s="149">
        <v>0.02</v>
      </c>
      <c r="C64" s="109">
        <f>(1+B64)*'1 RESULTAT FJORÅR'!B64</f>
        <v>510</v>
      </c>
      <c r="D64" s="149">
        <v>0.02</v>
      </c>
      <c r="E64" s="109">
        <f>(1+D64)*'1 RESULTAT FJORÅR'!C64</f>
        <v>510</v>
      </c>
      <c r="F64" s="149">
        <v>0.02</v>
      </c>
      <c r="G64" s="109">
        <f>(1+F64)*'1 RESULTAT FJORÅR'!D64</f>
        <v>510</v>
      </c>
      <c r="H64" s="149">
        <v>0.02</v>
      </c>
      <c r="I64" s="109">
        <f>(1+H64)*'1 RESULTAT FJORÅR'!E64</f>
        <v>510</v>
      </c>
      <c r="J64" s="149">
        <v>0.02</v>
      </c>
      <c r="K64" s="109">
        <f>(1+J64)*'1 RESULTAT FJORÅR'!F64</f>
        <v>510</v>
      </c>
      <c r="L64" s="149">
        <v>0.02</v>
      </c>
      <c r="M64" s="109">
        <f>(1+L64)*'1 RESULTAT FJORÅR'!G64</f>
        <v>510</v>
      </c>
      <c r="N64" s="149">
        <v>0.02</v>
      </c>
      <c r="O64" s="109">
        <f>(1+N64)*'1 RESULTAT FJORÅR'!H64</f>
        <v>510</v>
      </c>
      <c r="P64" s="149">
        <v>0.02</v>
      </c>
      <c r="Q64" s="109">
        <f>(1+P64)*'1 RESULTAT FJORÅR'!I64</f>
        <v>510</v>
      </c>
      <c r="R64" s="149">
        <v>0.02</v>
      </c>
      <c r="S64" s="109">
        <f>(1+R64)*'1 RESULTAT FJORÅR'!J64</f>
        <v>510</v>
      </c>
      <c r="T64" s="149">
        <v>0.02</v>
      </c>
      <c r="U64" s="109">
        <f>(1+T64)*'1 RESULTAT FJORÅR'!K64</f>
        <v>510</v>
      </c>
      <c r="V64" s="149">
        <v>0.02</v>
      </c>
      <c r="W64" s="109">
        <f>(1+V64)*'1 RESULTAT FJORÅR'!L64</f>
        <v>510</v>
      </c>
      <c r="X64" s="149">
        <v>0.02</v>
      </c>
      <c r="Y64" s="109">
        <f>(1+X64)*'1 RESULTAT FJORÅR'!M64</f>
        <v>510</v>
      </c>
      <c r="Z64" s="92">
        <f t="shared" ref="Z64:Z74" si="61">SUM(Y64,W64,U64,S64,Q64,O64,M64,K64,I64,G64,E64,C64)</f>
        <v>6120</v>
      </c>
      <c r="AA64"/>
      <c r="AB64"/>
      <c r="AC64"/>
      <c r="AD64"/>
      <c r="AE64"/>
      <c r="AF64"/>
      <c r="AG64"/>
      <c r="AH64" s="16" t="s">
        <v>67</v>
      </c>
      <c r="AI64" s="43">
        <f t="shared" si="12"/>
        <v>510</v>
      </c>
      <c r="AJ64" s="43">
        <f t="shared" si="48"/>
        <v>1020</v>
      </c>
      <c r="AK64" s="43">
        <f t="shared" si="49"/>
        <v>1530</v>
      </c>
      <c r="AL64" s="43">
        <f t="shared" si="50"/>
        <v>2040</v>
      </c>
      <c r="AM64" s="43">
        <f t="shared" si="51"/>
        <v>2550</v>
      </c>
      <c r="AN64" s="43">
        <f t="shared" si="52"/>
        <v>3060</v>
      </c>
      <c r="AO64" s="43">
        <f t="shared" si="53"/>
        <v>3570</v>
      </c>
      <c r="AP64" s="43">
        <f t="shared" si="54"/>
        <v>4080</v>
      </c>
      <c r="AQ64" s="43">
        <f t="shared" si="55"/>
        <v>4590</v>
      </c>
      <c r="AR64" s="43">
        <f t="shared" si="56"/>
        <v>5100</v>
      </c>
      <c r="AS64" s="43">
        <f t="shared" si="57"/>
        <v>5610</v>
      </c>
      <c r="AT64" s="43">
        <f t="shared" si="43"/>
        <v>6120</v>
      </c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</row>
    <row r="65" spans="1:229" s="5" customFormat="1" ht="14.25" outlineLevel="1" x14ac:dyDescent="0.2">
      <c r="A65" s="14" t="s">
        <v>68</v>
      </c>
      <c r="B65" s="149">
        <v>0.02</v>
      </c>
      <c r="C65" s="109">
        <f>(1+B65)*'1 RESULTAT FJORÅR'!B65</f>
        <v>510</v>
      </c>
      <c r="D65" s="149">
        <v>0.02</v>
      </c>
      <c r="E65" s="109">
        <f>(1+D65)*'1 RESULTAT FJORÅR'!C65</f>
        <v>510</v>
      </c>
      <c r="F65" s="149">
        <v>0.02</v>
      </c>
      <c r="G65" s="109">
        <f>(1+F65)*'1 RESULTAT FJORÅR'!D65</f>
        <v>510</v>
      </c>
      <c r="H65" s="149">
        <v>0.02</v>
      </c>
      <c r="I65" s="109">
        <f>(1+H65)*'1 RESULTAT FJORÅR'!E65</f>
        <v>510</v>
      </c>
      <c r="J65" s="149">
        <v>0.02</v>
      </c>
      <c r="K65" s="109">
        <f>(1+J65)*'1 RESULTAT FJORÅR'!F65</f>
        <v>510</v>
      </c>
      <c r="L65" s="149">
        <v>0.02</v>
      </c>
      <c r="M65" s="109">
        <f>(1+L65)*'1 RESULTAT FJORÅR'!G65</f>
        <v>510</v>
      </c>
      <c r="N65" s="149">
        <v>0.02</v>
      </c>
      <c r="O65" s="109">
        <f>(1+N65)*'1 RESULTAT FJORÅR'!H65</f>
        <v>510</v>
      </c>
      <c r="P65" s="149">
        <v>0.02</v>
      </c>
      <c r="Q65" s="109">
        <f>(1+P65)*'1 RESULTAT FJORÅR'!I65</f>
        <v>510</v>
      </c>
      <c r="R65" s="149">
        <v>0.02</v>
      </c>
      <c r="S65" s="109">
        <f>(1+R65)*'1 RESULTAT FJORÅR'!J65</f>
        <v>510</v>
      </c>
      <c r="T65" s="149">
        <v>0.02</v>
      </c>
      <c r="U65" s="109">
        <f>(1+T65)*'1 RESULTAT FJORÅR'!K65</f>
        <v>510</v>
      </c>
      <c r="V65" s="149">
        <v>0.02</v>
      </c>
      <c r="W65" s="109">
        <f>(1+V65)*'1 RESULTAT FJORÅR'!L65</f>
        <v>510</v>
      </c>
      <c r="X65" s="149">
        <v>0.02</v>
      </c>
      <c r="Y65" s="109">
        <f>(1+X65)*'1 RESULTAT FJORÅR'!M65</f>
        <v>510</v>
      </c>
      <c r="Z65" s="92">
        <f t="shared" si="61"/>
        <v>6120</v>
      </c>
      <c r="AA65"/>
      <c r="AB65"/>
      <c r="AC65"/>
      <c r="AD65"/>
      <c r="AE65"/>
      <c r="AF65"/>
      <c r="AG65"/>
      <c r="AH65" s="16" t="s">
        <v>68</v>
      </c>
      <c r="AI65" s="43">
        <f t="shared" si="12"/>
        <v>510</v>
      </c>
      <c r="AJ65" s="43">
        <f t="shared" si="48"/>
        <v>1020</v>
      </c>
      <c r="AK65" s="43">
        <f t="shared" si="49"/>
        <v>1530</v>
      </c>
      <c r="AL65" s="43">
        <f t="shared" si="50"/>
        <v>2040</v>
      </c>
      <c r="AM65" s="43">
        <f t="shared" si="51"/>
        <v>2550</v>
      </c>
      <c r="AN65" s="43">
        <f t="shared" si="52"/>
        <v>3060</v>
      </c>
      <c r="AO65" s="43">
        <f t="shared" si="53"/>
        <v>3570</v>
      </c>
      <c r="AP65" s="43">
        <f t="shared" si="54"/>
        <v>4080</v>
      </c>
      <c r="AQ65" s="43">
        <f t="shared" si="55"/>
        <v>4590</v>
      </c>
      <c r="AR65" s="43">
        <f t="shared" si="56"/>
        <v>5100</v>
      </c>
      <c r="AS65" s="43">
        <f t="shared" si="57"/>
        <v>5610</v>
      </c>
      <c r="AT65" s="43">
        <f t="shared" si="43"/>
        <v>6120</v>
      </c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</row>
    <row r="66" spans="1:229" s="5" customFormat="1" ht="14.25" outlineLevel="1" x14ac:dyDescent="0.2">
      <c r="A66" s="14" t="s">
        <v>69</v>
      </c>
      <c r="B66" s="149">
        <v>0.02</v>
      </c>
      <c r="C66" s="109">
        <f>(1+B66)*'1 RESULTAT FJORÅR'!B66</f>
        <v>510</v>
      </c>
      <c r="D66" s="149">
        <v>0.02</v>
      </c>
      <c r="E66" s="109">
        <f>(1+D66)*'1 RESULTAT FJORÅR'!C66</f>
        <v>510</v>
      </c>
      <c r="F66" s="149">
        <v>0.02</v>
      </c>
      <c r="G66" s="109">
        <f>(1+F66)*'1 RESULTAT FJORÅR'!D66</f>
        <v>510</v>
      </c>
      <c r="H66" s="149">
        <v>0.02</v>
      </c>
      <c r="I66" s="109">
        <f>(1+H66)*'1 RESULTAT FJORÅR'!E66</f>
        <v>510</v>
      </c>
      <c r="J66" s="149">
        <v>0.02</v>
      </c>
      <c r="K66" s="109">
        <f>(1+J66)*'1 RESULTAT FJORÅR'!F66</f>
        <v>510</v>
      </c>
      <c r="L66" s="149">
        <v>0.02</v>
      </c>
      <c r="M66" s="109">
        <f>(1+L66)*'1 RESULTAT FJORÅR'!G66</f>
        <v>510</v>
      </c>
      <c r="N66" s="149">
        <v>0.02</v>
      </c>
      <c r="O66" s="109">
        <f>(1+N66)*'1 RESULTAT FJORÅR'!H66</f>
        <v>510</v>
      </c>
      <c r="P66" s="149">
        <v>0.02</v>
      </c>
      <c r="Q66" s="109">
        <f>(1+P66)*'1 RESULTAT FJORÅR'!I66</f>
        <v>510</v>
      </c>
      <c r="R66" s="149">
        <v>0.02</v>
      </c>
      <c r="S66" s="109">
        <f>(1+R66)*'1 RESULTAT FJORÅR'!J66</f>
        <v>510</v>
      </c>
      <c r="T66" s="149">
        <v>0.02</v>
      </c>
      <c r="U66" s="109">
        <f>(1+T66)*'1 RESULTAT FJORÅR'!K66</f>
        <v>510</v>
      </c>
      <c r="V66" s="149">
        <v>0.02</v>
      </c>
      <c r="W66" s="109">
        <f>(1+V66)*'1 RESULTAT FJORÅR'!L66</f>
        <v>510</v>
      </c>
      <c r="X66" s="149">
        <v>0.02</v>
      </c>
      <c r="Y66" s="109">
        <f>(1+X66)*'1 RESULTAT FJORÅR'!M66</f>
        <v>510</v>
      </c>
      <c r="Z66" s="92">
        <f t="shared" si="61"/>
        <v>6120</v>
      </c>
      <c r="AA66"/>
      <c r="AB66"/>
      <c r="AC66"/>
      <c r="AD66"/>
      <c r="AE66"/>
      <c r="AF66"/>
      <c r="AG66"/>
      <c r="AH66" s="16" t="s">
        <v>69</v>
      </c>
      <c r="AI66" s="43">
        <f t="shared" si="12"/>
        <v>510</v>
      </c>
      <c r="AJ66" s="43">
        <f t="shared" si="48"/>
        <v>1020</v>
      </c>
      <c r="AK66" s="43">
        <f t="shared" si="49"/>
        <v>1530</v>
      </c>
      <c r="AL66" s="43">
        <f t="shared" si="50"/>
        <v>2040</v>
      </c>
      <c r="AM66" s="43">
        <f t="shared" si="51"/>
        <v>2550</v>
      </c>
      <c r="AN66" s="43">
        <f t="shared" si="52"/>
        <v>3060</v>
      </c>
      <c r="AO66" s="43">
        <f t="shared" si="53"/>
        <v>3570</v>
      </c>
      <c r="AP66" s="43">
        <f t="shared" si="54"/>
        <v>4080</v>
      </c>
      <c r="AQ66" s="43">
        <f t="shared" si="55"/>
        <v>4590</v>
      </c>
      <c r="AR66" s="43">
        <f t="shared" si="56"/>
        <v>5100</v>
      </c>
      <c r="AS66" s="43">
        <f t="shared" si="57"/>
        <v>5610</v>
      </c>
      <c r="AT66" s="43">
        <f t="shared" si="43"/>
        <v>6120</v>
      </c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</row>
    <row r="67" spans="1:229" s="5" customFormat="1" ht="14.25" outlineLevel="1" x14ac:dyDescent="0.2">
      <c r="A67" s="14" t="s">
        <v>70</v>
      </c>
      <c r="B67" s="149">
        <v>0.02</v>
      </c>
      <c r="C67" s="109">
        <f>(1+B67)*'1 RESULTAT FJORÅR'!B67</f>
        <v>510</v>
      </c>
      <c r="D67" s="149">
        <v>0.02</v>
      </c>
      <c r="E67" s="109">
        <f>(1+D67)*'1 RESULTAT FJORÅR'!C67</f>
        <v>510</v>
      </c>
      <c r="F67" s="149">
        <v>0.02</v>
      </c>
      <c r="G67" s="109">
        <f>(1+F67)*'1 RESULTAT FJORÅR'!D67</f>
        <v>510</v>
      </c>
      <c r="H67" s="149">
        <v>0.02</v>
      </c>
      <c r="I67" s="109">
        <f>(1+H67)*'1 RESULTAT FJORÅR'!E67</f>
        <v>510</v>
      </c>
      <c r="J67" s="149">
        <v>0.02</v>
      </c>
      <c r="K67" s="109">
        <f>(1+J67)*'1 RESULTAT FJORÅR'!F67</f>
        <v>510</v>
      </c>
      <c r="L67" s="149">
        <v>0.02</v>
      </c>
      <c r="M67" s="109">
        <f>(1+L67)*'1 RESULTAT FJORÅR'!G67</f>
        <v>510</v>
      </c>
      <c r="N67" s="149">
        <v>0.02</v>
      </c>
      <c r="O67" s="109">
        <f>(1+N67)*'1 RESULTAT FJORÅR'!H67</f>
        <v>510</v>
      </c>
      <c r="P67" s="149">
        <v>0.02</v>
      </c>
      <c r="Q67" s="109">
        <f>(1+P67)*'1 RESULTAT FJORÅR'!I67</f>
        <v>510</v>
      </c>
      <c r="R67" s="149">
        <v>0.02</v>
      </c>
      <c r="S67" s="109">
        <f>(1+R67)*'1 RESULTAT FJORÅR'!J67</f>
        <v>510</v>
      </c>
      <c r="T67" s="149">
        <v>0.02</v>
      </c>
      <c r="U67" s="109">
        <f>(1+T67)*'1 RESULTAT FJORÅR'!K67</f>
        <v>510</v>
      </c>
      <c r="V67" s="149">
        <v>0.02</v>
      </c>
      <c r="W67" s="109">
        <f>(1+V67)*'1 RESULTAT FJORÅR'!L67</f>
        <v>510</v>
      </c>
      <c r="X67" s="149">
        <v>0.02</v>
      </c>
      <c r="Y67" s="109">
        <f>(1+X67)*'1 RESULTAT FJORÅR'!M67</f>
        <v>510</v>
      </c>
      <c r="Z67" s="92">
        <f t="shared" si="61"/>
        <v>6120</v>
      </c>
      <c r="AA67"/>
      <c r="AB67"/>
      <c r="AC67"/>
      <c r="AD67"/>
      <c r="AE67"/>
      <c r="AF67"/>
      <c r="AG67"/>
      <c r="AH67" s="16" t="s">
        <v>70</v>
      </c>
      <c r="AI67" s="43">
        <f t="shared" si="12"/>
        <v>510</v>
      </c>
      <c r="AJ67" s="43">
        <f t="shared" si="48"/>
        <v>1020</v>
      </c>
      <c r="AK67" s="43">
        <f t="shared" si="49"/>
        <v>1530</v>
      </c>
      <c r="AL67" s="43">
        <f t="shared" si="50"/>
        <v>2040</v>
      </c>
      <c r="AM67" s="43">
        <f t="shared" si="51"/>
        <v>2550</v>
      </c>
      <c r="AN67" s="43">
        <f t="shared" si="52"/>
        <v>3060</v>
      </c>
      <c r="AO67" s="43">
        <f t="shared" si="53"/>
        <v>3570</v>
      </c>
      <c r="AP67" s="43">
        <f t="shared" si="54"/>
        <v>4080</v>
      </c>
      <c r="AQ67" s="43">
        <f t="shared" si="55"/>
        <v>4590</v>
      </c>
      <c r="AR67" s="43">
        <f t="shared" si="56"/>
        <v>5100</v>
      </c>
      <c r="AS67" s="43">
        <f t="shared" si="57"/>
        <v>5610</v>
      </c>
      <c r="AT67" s="43">
        <f t="shared" si="43"/>
        <v>6120</v>
      </c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</row>
    <row r="68" spans="1:229" s="5" customFormat="1" ht="14.25" outlineLevel="1" x14ac:dyDescent="0.2">
      <c r="A68" s="14" t="s">
        <v>71</v>
      </c>
      <c r="B68" s="149">
        <v>0.02</v>
      </c>
      <c r="C68" s="109">
        <f>(1+B68)*'1 RESULTAT FJORÅR'!B68</f>
        <v>510</v>
      </c>
      <c r="D68" s="149">
        <v>0.02</v>
      </c>
      <c r="E68" s="109">
        <f>(1+D68)*'1 RESULTAT FJORÅR'!C68</f>
        <v>510</v>
      </c>
      <c r="F68" s="149">
        <v>0.02</v>
      </c>
      <c r="G68" s="109">
        <f>(1+F68)*'1 RESULTAT FJORÅR'!D68</f>
        <v>510</v>
      </c>
      <c r="H68" s="149">
        <v>0.02</v>
      </c>
      <c r="I68" s="109">
        <f>(1+H68)*'1 RESULTAT FJORÅR'!E68</f>
        <v>510</v>
      </c>
      <c r="J68" s="149">
        <v>0.02</v>
      </c>
      <c r="K68" s="109">
        <f>(1+J68)*'1 RESULTAT FJORÅR'!F68</f>
        <v>510</v>
      </c>
      <c r="L68" s="149">
        <v>0.02</v>
      </c>
      <c r="M68" s="109">
        <f>(1+L68)*'1 RESULTAT FJORÅR'!G68</f>
        <v>510</v>
      </c>
      <c r="N68" s="149">
        <v>0.02</v>
      </c>
      <c r="O68" s="109">
        <f>(1+N68)*'1 RESULTAT FJORÅR'!H68</f>
        <v>510</v>
      </c>
      <c r="P68" s="149">
        <v>0.02</v>
      </c>
      <c r="Q68" s="109">
        <f>(1+P68)*'1 RESULTAT FJORÅR'!I68</f>
        <v>510</v>
      </c>
      <c r="R68" s="149">
        <v>0.02</v>
      </c>
      <c r="S68" s="109">
        <f>(1+R68)*'1 RESULTAT FJORÅR'!J68</f>
        <v>510</v>
      </c>
      <c r="T68" s="149">
        <v>0.02</v>
      </c>
      <c r="U68" s="109">
        <f>(1+T68)*'1 RESULTAT FJORÅR'!K68</f>
        <v>510</v>
      </c>
      <c r="V68" s="149">
        <v>0.02</v>
      </c>
      <c r="W68" s="109">
        <f>(1+V68)*'1 RESULTAT FJORÅR'!L68</f>
        <v>510</v>
      </c>
      <c r="X68" s="149">
        <v>0.02</v>
      </c>
      <c r="Y68" s="109">
        <f>(1+X68)*'1 RESULTAT FJORÅR'!M68</f>
        <v>510</v>
      </c>
      <c r="Z68" s="92">
        <f t="shared" si="61"/>
        <v>6120</v>
      </c>
      <c r="AA68"/>
      <c r="AB68"/>
      <c r="AC68"/>
      <c r="AD68"/>
      <c r="AE68"/>
      <c r="AF68"/>
      <c r="AG68"/>
      <c r="AH68" s="16" t="s">
        <v>71</v>
      </c>
      <c r="AI68" s="43">
        <f t="shared" si="12"/>
        <v>510</v>
      </c>
      <c r="AJ68" s="43">
        <f t="shared" si="48"/>
        <v>1020</v>
      </c>
      <c r="AK68" s="43">
        <f t="shared" si="49"/>
        <v>1530</v>
      </c>
      <c r="AL68" s="43">
        <f t="shared" si="50"/>
        <v>2040</v>
      </c>
      <c r="AM68" s="43">
        <f t="shared" si="51"/>
        <v>2550</v>
      </c>
      <c r="AN68" s="43">
        <f t="shared" si="52"/>
        <v>3060</v>
      </c>
      <c r="AO68" s="43">
        <f t="shared" si="53"/>
        <v>3570</v>
      </c>
      <c r="AP68" s="43">
        <f t="shared" si="54"/>
        <v>4080</v>
      </c>
      <c r="AQ68" s="43">
        <f t="shared" si="55"/>
        <v>4590</v>
      </c>
      <c r="AR68" s="43">
        <f t="shared" si="56"/>
        <v>5100</v>
      </c>
      <c r="AS68" s="43">
        <f t="shared" si="57"/>
        <v>5610</v>
      </c>
      <c r="AT68" s="43">
        <f t="shared" si="43"/>
        <v>6120</v>
      </c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</row>
    <row r="69" spans="1:229" s="5" customFormat="1" ht="14.25" outlineLevel="1" x14ac:dyDescent="0.2">
      <c r="A69" s="14" t="s">
        <v>72</v>
      </c>
      <c r="B69" s="149">
        <v>0.02</v>
      </c>
      <c r="C69" s="109">
        <f>(1+B69)*'1 RESULTAT FJORÅR'!B69</f>
        <v>510</v>
      </c>
      <c r="D69" s="149">
        <v>0.02</v>
      </c>
      <c r="E69" s="109">
        <f>(1+D69)*'1 RESULTAT FJORÅR'!C69</f>
        <v>510</v>
      </c>
      <c r="F69" s="149">
        <v>0.02</v>
      </c>
      <c r="G69" s="109">
        <f>(1+F69)*'1 RESULTAT FJORÅR'!D69</f>
        <v>510</v>
      </c>
      <c r="H69" s="149">
        <v>0.02</v>
      </c>
      <c r="I69" s="109">
        <f>(1+H69)*'1 RESULTAT FJORÅR'!E69</f>
        <v>510</v>
      </c>
      <c r="J69" s="149">
        <v>0.02</v>
      </c>
      <c r="K69" s="109">
        <f>(1+J69)*'1 RESULTAT FJORÅR'!F69</f>
        <v>510</v>
      </c>
      <c r="L69" s="149">
        <v>0.02</v>
      </c>
      <c r="M69" s="109">
        <f>(1+L69)*'1 RESULTAT FJORÅR'!G69</f>
        <v>510</v>
      </c>
      <c r="N69" s="149">
        <v>0.02</v>
      </c>
      <c r="O69" s="109">
        <f>(1+N69)*'1 RESULTAT FJORÅR'!H69</f>
        <v>510</v>
      </c>
      <c r="P69" s="149">
        <v>0.02</v>
      </c>
      <c r="Q69" s="109">
        <f>(1+P69)*'1 RESULTAT FJORÅR'!I69</f>
        <v>510</v>
      </c>
      <c r="R69" s="149">
        <v>0.02</v>
      </c>
      <c r="S69" s="109">
        <f>(1+R69)*'1 RESULTAT FJORÅR'!J69</f>
        <v>510</v>
      </c>
      <c r="T69" s="149">
        <v>0.02</v>
      </c>
      <c r="U69" s="109">
        <f>(1+T69)*'1 RESULTAT FJORÅR'!K69</f>
        <v>510</v>
      </c>
      <c r="V69" s="149">
        <v>0.02</v>
      </c>
      <c r="W69" s="109">
        <f>(1+V69)*'1 RESULTAT FJORÅR'!L69</f>
        <v>510</v>
      </c>
      <c r="X69" s="149">
        <v>0.02</v>
      </c>
      <c r="Y69" s="109">
        <f>(1+X69)*'1 RESULTAT FJORÅR'!M69</f>
        <v>510</v>
      </c>
      <c r="Z69" s="92">
        <f t="shared" si="61"/>
        <v>6120</v>
      </c>
      <c r="AA69"/>
      <c r="AB69"/>
      <c r="AC69"/>
      <c r="AD69"/>
      <c r="AE69"/>
      <c r="AF69"/>
      <c r="AG69"/>
      <c r="AH69" s="16" t="s">
        <v>72</v>
      </c>
      <c r="AI69" s="43">
        <f t="shared" si="12"/>
        <v>510</v>
      </c>
      <c r="AJ69" s="43">
        <f t="shared" si="48"/>
        <v>1020</v>
      </c>
      <c r="AK69" s="43">
        <f t="shared" si="49"/>
        <v>1530</v>
      </c>
      <c r="AL69" s="43">
        <f t="shared" si="50"/>
        <v>2040</v>
      </c>
      <c r="AM69" s="43">
        <f t="shared" si="51"/>
        <v>2550</v>
      </c>
      <c r="AN69" s="43">
        <f t="shared" si="52"/>
        <v>3060</v>
      </c>
      <c r="AO69" s="43">
        <f t="shared" si="53"/>
        <v>3570</v>
      </c>
      <c r="AP69" s="43">
        <f t="shared" si="54"/>
        <v>4080</v>
      </c>
      <c r="AQ69" s="43">
        <f t="shared" si="55"/>
        <v>4590</v>
      </c>
      <c r="AR69" s="43">
        <f t="shared" si="56"/>
        <v>5100</v>
      </c>
      <c r="AS69" s="43">
        <f t="shared" si="57"/>
        <v>5610</v>
      </c>
      <c r="AT69" s="43">
        <f t="shared" si="43"/>
        <v>6120</v>
      </c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</row>
    <row r="70" spans="1:229" s="5" customFormat="1" ht="14.25" outlineLevel="1" x14ac:dyDescent="0.2">
      <c r="A70" s="14" t="s">
        <v>73</v>
      </c>
      <c r="B70" s="149">
        <v>0.02</v>
      </c>
      <c r="C70" s="109">
        <f>(1+B70)*'1 RESULTAT FJORÅR'!B70</f>
        <v>510</v>
      </c>
      <c r="D70" s="149">
        <v>0.02</v>
      </c>
      <c r="E70" s="109">
        <f>(1+D70)*'1 RESULTAT FJORÅR'!C70</f>
        <v>510</v>
      </c>
      <c r="F70" s="149">
        <v>0.02</v>
      </c>
      <c r="G70" s="109">
        <f>(1+F70)*'1 RESULTAT FJORÅR'!D70</f>
        <v>510</v>
      </c>
      <c r="H70" s="149">
        <v>0.02</v>
      </c>
      <c r="I70" s="109">
        <f>(1+H70)*'1 RESULTAT FJORÅR'!E70</f>
        <v>510</v>
      </c>
      <c r="J70" s="149">
        <v>0.02</v>
      </c>
      <c r="K70" s="109">
        <f>(1+J70)*'1 RESULTAT FJORÅR'!F70</f>
        <v>510</v>
      </c>
      <c r="L70" s="149">
        <v>0.02</v>
      </c>
      <c r="M70" s="109">
        <f>(1+L70)*'1 RESULTAT FJORÅR'!G70</f>
        <v>510</v>
      </c>
      <c r="N70" s="149">
        <v>0.02</v>
      </c>
      <c r="O70" s="109">
        <f>(1+N70)*'1 RESULTAT FJORÅR'!H70</f>
        <v>510</v>
      </c>
      <c r="P70" s="149">
        <v>0.02</v>
      </c>
      <c r="Q70" s="109">
        <f>(1+P70)*'1 RESULTAT FJORÅR'!I70</f>
        <v>510</v>
      </c>
      <c r="R70" s="149">
        <v>0.02</v>
      </c>
      <c r="S70" s="109">
        <f>(1+R70)*'1 RESULTAT FJORÅR'!J70</f>
        <v>510</v>
      </c>
      <c r="T70" s="149">
        <v>0.02</v>
      </c>
      <c r="U70" s="109">
        <f>(1+T70)*'1 RESULTAT FJORÅR'!K70</f>
        <v>510</v>
      </c>
      <c r="V70" s="149">
        <v>0.02</v>
      </c>
      <c r="W70" s="109">
        <f>(1+V70)*'1 RESULTAT FJORÅR'!L70</f>
        <v>510</v>
      </c>
      <c r="X70" s="149">
        <v>0.02</v>
      </c>
      <c r="Y70" s="109">
        <f>(1+X70)*'1 RESULTAT FJORÅR'!M70</f>
        <v>510</v>
      </c>
      <c r="Z70" s="92">
        <f t="shared" si="61"/>
        <v>6120</v>
      </c>
      <c r="AA70"/>
      <c r="AB70"/>
      <c r="AC70"/>
      <c r="AD70"/>
      <c r="AE70"/>
      <c r="AF70"/>
      <c r="AG70"/>
      <c r="AH70" s="16" t="s">
        <v>73</v>
      </c>
      <c r="AI70" s="43">
        <f t="shared" ref="AI70:AI75" si="62">C70</f>
        <v>510</v>
      </c>
      <c r="AJ70" s="43">
        <f t="shared" si="48"/>
        <v>1020</v>
      </c>
      <c r="AK70" s="43">
        <f t="shared" si="49"/>
        <v>1530</v>
      </c>
      <c r="AL70" s="43">
        <f t="shared" si="50"/>
        <v>2040</v>
      </c>
      <c r="AM70" s="43">
        <f t="shared" si="51"/>
        <v>2550</v>
      </c>
      <c r="AN70" s="43">
        <f t="shared" si="52"/>
        <v>3060</v>
      </c>
      <c r="AO70" s="43">
        <f t="shared" si="53"/>
        <v>3570</v>
      </c>
      <c r="AP70" s="43">
        <f t="shared" si="54"/>
        <v>4080</v>
      </c>
      <c r="AQ70" s="43">
        <f t="shared" si="55"/>
        <v>4590</v>
      </c>
      <c r="AR70" s="43">
        <f t="shared" si="56"/>
        <v>5100</v>
      </c>
      <c r="AS70" s="43">
        <f t="shared" si="57"/>
        <v>5610</v>
      </c>
      <c r="AT70" s="43">
        <f t="shared" si="43"/>
        <v>6120</v>
      </c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</row>
    <row r="71" spans="1:229" s="5" customFormat="1" ht="14.25" outlineLevel="1" x14ac:dyDescent="0.2">
      <c r="A71" s="14" t="s">
        <v>74</v>
      </c>
      <c r="B71" s="149">
        <v>0.02</v>
      </c>
      <c r="C71" s="109">
        <f>(1+B71)*'1 RESULTAT FJORÅR'!B71</f>
        <v>510</v>
      </c>
      <c r="D71" s="149">
        <v>0.02</v>
      </c>
      <c r="E71" s="109">
        <f>(1+D71)*'1 RESULTAT FJORÅR'!C71</f>
        <v>510</v>
      </c>
      <c r="F71" s="149">
        <v>0.02</v>
      </c>
      <c r="G71" s="109">
        <f>(1+F71)*'1 RESULTAT FJORÅR'!D71</f>
        <v>510</v>
      </c>
      <c r="H71" s="149">
        <v>0.02</v>
      </c>
      <c r="I71" s="109">
        <f>(1+H71)*'1 RESULTAT FJORÅR'!E71</f>
        <v>510</v>
      </c>
      <c r="J71" s="149">
        <v>0.02</v>
      </c>
      <c r="K71" s="109">
        <f>(1+J71)*'1 RESULTAT FJORÅR'!F71</f>
        <v>510</v>
      </c>
      <c r="L71" s="149">
        <v>0.02</v>
      </c>
      <c r="M71" s="109">
        <f>(1+L71)*'1 RESULTAT FJORÅR'!G71</f>
        <v>510</v>
      </c>
      <c r="N71" s="149">
        <v>0.02</v>
      </c>
      <c r="O71" s="109">
        <f>(1+N71)*'1 RESULTAT FJORÅR'!H71</f>
        <v>510</v>
      </c>
      <c r="P71" s="149">
        <v>0.02</v>
      </c>
      <c r="Q71" s="109">
        <f>(1+P71)*'1 RESULTAT FJORÅR'!I71</f>
        <v>510</v>
      </c>
      <c r="R71" s="149">
        <v>0.02</v>
      </c>
      <c r="S71" s="109">
        <f>(1+R71)*'1 RESULTAT FJORÅR'!J71</f>
        <v>510</v>
      </c>
      <c r="T71" s="149">
        <v>0.02</v>
      </c>
      <c r="U71" s="109">
        <f>(1+T71)*'1 RESULTAT FJORÅR'!K71</f>
        <v>510</v>
      </c>
      <c r="V71" s="149">
        <v>0.02</v>
      </c>
      <c r="W71" s="109">
        <f>(1+V71)*'1 RESULTAT FJORÅR'!L71</f>
        <v>510</v>
      </c>
      <c r="X71" s="149">
        <v>0.02</v>
      </c>
      <c r="Y71" s="109">
        <f>(1+X71)*'1 RESULTAT FJORÅR'!M71</f>
        <v>510</v>
      </c>
      <c r="Z71" s="92">
        <f t="shared" si="61"/>
        <v>6120</v>
      </c>
      <c r="AA71"/>
      <c r="AB71"/>
      <c r="AC71"/>
      <c r="AD71"/>
      <c r="AE71"/>
      <c r="AF71"/>
      <c r="AG71"/>
      <c r="AH71" s="16" t="s">
        <v>74</v>
      </c>
      <c r="AI71" s="43">
        <f t="shared" si="62"/>
        <v>510</v>
      </c>
      <c r="AJ71" s="43">
        <f t="shared" si="48"/>
        <v>1020</v>
      </c>
      <c r="AK71" s="43">
        <f t="shared" si="49"/>
        <v>1530</v>
      </c>
      <c r="AL71" s="43">
        <f t="shared" si="50"/>
        <v>2040</v>
      </c>
      <c r="AM71" s="43">
        <f t="shared" si="51"/>
        <v>2550</v>
      </c>
      <c r="AN71" s="43">
        <f t="shared" si="52"/>
        <v>3060</v>
      </c>
      <c r="AO71" s="43">
        <f t="shared" si="53"/>
        <v>3570</v>
      </c>
      <c r="AP71" s="43">
        <f t="shared" si="54"/>
        <v>4080</v>
      </c>
      <c r="AQ71" s="43">
        <f t="shared" si="55"/>
        <v>4590</v>
      </c>
      <c r="AR71" s="43">
        <f t="shared" si="56"/>
        <v>5100</v>
      </c>
      <c r="AS71" s="43">
        <f t="shared" si="57"/>
        <v>5610</v>
      </c>
      <c r="AT71" s="43">
        <f t="shared" si="43"/>
        <v>6120</v>
      </c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</row>
    <row r="72" spans="1:229" s="5" customFormat="1" ht="14.25" outlineLevel="1" x14ac:dyDescent="0.2">
      <c r="A72" s="14" t="s">
        <v>75</v>
      </c>
      <c r="B72" s="149">
        <v>0.02</v>
      </c>
      <c r="C72" s="109">
        <f>(1+B72)*'1 RESULTAT FJORÅR'!B72</f>
        <v>510</v>
      </c>
      <c r="D72" s="149">
        <v>0.02</v>
      </c>
      <c r="E72" s="109">
        <f>(1+D72)*'1 RESULTAT FJORÅR'!C72</f>
        <v>510</v>
      </c>
      <c r="F72" s="149">
        <v>0.02</v>
      </c>
      <c r="G72" s="109">
        <f>(1+F72)*'1 RESULTAT FJORÅR'!D72</f>
        <v>510</v>
      </c>
      <c r="H72" s="149">
        <v>0.02</v>
      </c>
      <c r="I72" s="109">
        <f>(1+H72)*'1 RESULTAT FJORÅR'!E72</f>
        <v>510</v>
      </c>
      <c r="J72" s="149">
        <v>0.02</v>
      </c>
      <c r="K72" s="109">
        <f>(1+J72)*'1 RESULTAT FJORÅR'!F72</f>
        <v>510</v>
      </c>
      <c r="L72" s="149">
        <v>0.02</v>
      </c>
      <c r="M72" s="109">
        <f>(1+L72)*'1 RESULTAT FJORÅR'!G72</f>
        <v>510</v>
      </c>
      <c r="N72" s="149">
        <v>0.02</v>
      </c>
      <c r="O72" s="109">
        <f>(1+N72)*'1 RESULTAT FJORÅR'!H72</f>
        <v>510</v>
      </c>
      <c r="P72" s="149">
        <v>0.02</v>
      </c>
      <c r="Q72" s="109">
        <f>(1+P72)*'1 RESULTAT FJORÅR'!I72</f>
        <v>510</v>
      </c>
      <c r="R72" s="149">
        <v>0.02</v>
      </c>
      <c r="S72" s="109">
        <f>(1+R72)*'1 RESULTAT FJORÅR'!J72</f>
        <v>510</v>
      </c>
      <c r="T72" s="149">
        <v>0.02</v>
      </c>
      <c r="U72" s="109">
        <f>(1+T72)*'1 RESULTAT FJORÅR'!K72</f>
        <v>510</v>
      </c>
      <c r="V72" s="149">
        <v>0.02</v>
      </c>
      <c r="W72" s="109">
        <f>(1+V72)*'1 RESULTAT FJORÅR'!L72</f>
        <v>510</v>
      </c>
      <c r="X72" s="149">
        <v>0.02</v>
      </c>
      <c r="Y72" s="109">
        <f>(1+X72)*'1 RESULTAT FJORÅR'!M72</f>
        <v>510</v>
      </c>
      <c r="Z72" s="92">
        <f t="shared" si="61"/>
        <v>6120</v>
      </c>
      <c r="AA72"/>
      <c r="AB72"/>
      <c r="AC72"/>
      <c r="AD72"/>
      <c r="AE72"/>
      <c r="AF72"/>
      <c r="AG72"/>
      <c r="AH72" s="16" t="s">
        <v>75</v>
      </c>
      <c r="AI72" s="43">
        <f t="shared" si="62"/>
        <v>510</v>
      </c>
      <c r="AJ72" s="43">
        <f t="shared" si="48"/>
        <v>1020</v>
      </c>
      <c r="AK72" s="43">
        <f t="shared" si="49"/>
        <v>1530</v>
      </c>
      <c r="AL72" s="43">
        <f t="shared" si="50"/>
        <v>2040</v>
      </c>
      <c r="AM72" s="43">
        <f t="shared" si="51"/>
        <v>2550</v>
      </c>
      <c r="AN72" s="43">
        <f t="shared" si="52"/>
        <v>3060</v>
      </c>
      <c r="AO72" s="43">
        <f t="shared" si="53"/>
        <v>3570</v>
      </c>
      <c r="AP72" s="43">
        <f t="shared" si="54"/>
        <v>4080</v>
      </c>
      <c r="AQ72" s="43">
        <f t="shared" si="55"/>
        <v>4590</v>
      </c>
      <c r="AR72" s="43">
        <f t="shared" si="56"/>
        <v>5100</v>
      </c>
      <c r="AS72" s="43">
        <f t="shared" si="57"/>
        <v>5610</v>
      </c>
      <c r="AT72" s="43">
        <f t="shared" si="43"/>
        <v>6120</v>
      </c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</row>
    <row r="73" spans="1:229" s="5" customFormat="1" ht="14.25" outlineLevel="1" x14ac:dyDescent="0.2">
      <c r="A73" s="14" t="s">
        <v>76</v>
      </c>
      <c r="B73" s="149">
        <v>0.02</v>
      </c>
      <c r="C73" s="109">
        <f>(1+B73)*'1 RESULTAT FJORÅR'!B73</f>
        <v>510</v>
      </c>
      <c r="D73" s="149">
        <v>0.02</v>
      </c>
      <c r="E73" s="109">
        <f>(1+D73)*'1 RESULTAT FJORÅR'!C73</f>
        <v>510</v>
      </c>
      <c r="F73" s="149">
        <v>0.02</v>
      </c>
      <c r="G73" s="109">
        <f>(1+F73)*'1 RESULTAT FJORÅR'!D73</f>
        <v>510</v>
      </c>
      <c r="H73" s="149">
        <v>0.02</v>
      </c>
      <c r="I73" s="109">
        <f>(1+H73)*'1 RESULTAT FJORÅR'!E73</f>
        <v>510</v>
      </c>
      <c r="J73" s="149">
        <v>0.02</v>
      </c>
      <c r="K73" s="109">
        <f>(1+J73)*'1 RESULTAT FJORÅR'!F73</f>
        <v>510</v>
      </c>
      <c r="L73" s="149">
        <v>0.02</v>
      </c>
      <c r="M73" s="109">
        <f>(1+L73)*'1 RESULTAT FJORÅR'!G73</f>
        <v>510</v>
      </c>
      <c r="N73" s="149">
        <v>0.02</v>
      </c>
      <c r="O73" s="109">
        <f>(1+N73)*'1 RESULTAT FJORÅR'!H73</f>
        <v>510</v>
      </c>
      <c r="P73" s="149">
        <v>0.02</v>
      </c>
      <c r="Q73" s="109">
        <f>(1+P73)*'1 RESULTAT FJORÅR'!I73</f>
        <v>510</v>
      </c>
      <c r="R73" s="149">
        <v>0.02</v>
      </c>
      <c r="S73" s="109">
        <f>(1+R73)*'1 RESULTAT FJORÅR'!J73</f>
        <v>510</v>
      </c>
      <c r="T73" s="149">
        <v>0.02</v>
      </c>
      <c r="U73" s="109">
        <f>(1+T73)*'1 RESULTAT FJORÅR'!K73</f>
        <v>510</v>
      </c>
      <c r="V73" s="149">
        <v>0.02</v>
      </c>
      <c r="W73" s="109">
        <f>(1+V73)*'1 RESULTAT FJORÅR'!L73</f>
        <v>510</v>
      </c>
      <c r="X73" s="149">
        <v>0.02</v>
      </c>
      <c r="Y73" s="109">
        <f>(1+X73)*'1 RESULTAT FJORÅR'!M73</f>
        <v>510</v>
      </c>
      <c r="Z73" s="92">
        <f t="shared" si="61"/>
        <v>6120</v>
      </c>
      <c r="AA73"/>
      <c r="AB73"/>
      <c r="AC73"/>
      <c r="AD73"/>
      <c r="AE73"/>
      <c r="AF73"/>
      <c r="AG73"/>
      <c r="AH73" s="16" t="s">
        <v>76</v>
      </c>
      <c r="AI73" s="43">
        <f t="shared" si="62"/>
        <v>510</v>
      </c>
      <c r="AJ73" s="43">
        <f t="shared" si="48"/>
        <v>1020</v>
      </c>
      <c r="AK73" s="43">
        <f t="shared" si="49"/>
        <v>1530</v>
      </c>
      <c r="AL73" s="43">
        <f t="shared" si="50"/>
        <v>2040</v>
      </c>
      <c r="AM73" s="43">
        <f t="shared" si="51"/>
        <v>2550</v>
      </c>
      <c r="AN73" s="43">
        <f t="shared" si="52"/>
        <v>3060</v>
      </c>
      <c r="AO73" s="43">
        <f t="shared" si="53"/>
        <v>3570</v>
      </c>
      <c r="AP73" s="43">
        <f t="shared" si="54"/>
        <v>4080</v>
      </c>
      <c r="AQ73" s="43">
        <f t="shared" si="55"/>
        <v>4590</v>
      </c>
      <c r="AR73" s="43">
        <f t="shared" si="56"/>
        <v>5100</v>
      </c>
      <c r="AS73" s="43">
        <f t="shared" si="57"/>
        <v>5610</v>
      </c>
      <c r="AT73" s="43">
        <f t="shared" si="43"/>
        <v>6120</v>
      </c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</row>
    <row r="74" spans="1:229" s="5" customFormat="1" ht="14.25" outlineLevel="1" x14ac:dyDescent="0.2">
      <c r="A74" s="52" t="s">
        <v>77</v>
      </c>
      <c r="B74" s="149">
        <v>0.02</v>
      </c>
      <c r="C74" s="109">
        <f>(1+B74)*'1 RESULTAT FJORÅR'!B74</f>
        <v>510</v>
      </c>
      <c r="D74" s="149">
        <v>0.02</v>
      </c>
      <c r="E74" s="109">
        <f>(1+D74)*'1 RESULTAT FJORÅR'!C74</f>
        <v>510</v>
      </c>
      <c r="F74" s="149">
        <v>0.02</v>
      </c>
      <c r="G74" s="109">
        <f>(1+F74)*'1 RESULTAT FJORÅR'!D74</f>
        <v>510</v>
      </c>
      <c r="H74" s="149">
        <v>0.02</v>
      </c>
      <c r="I74" s="109">
        <f>(1+H74)*'1 RESULTAT FJORÅR'!E74</f>
        <v>510</v>
      </c>
      <c r="J74" s="149">
        <v>0.02</v>
      </c>
      <c r="K74" s="109">
        <f>(1+J74)*'1 RESULTAT FJORÅR'!F74</f>
        <v>510</v>
      </c>
      <c r="L74" s="149">
        <v>0.02</v>
      </c>
      <c r="M74" s="109">
        <f>(1+L74)*'1 RESULTAT FJORÅR'!G74</f>
        <v>510</v>
      </c>
      <c r="N74" s="149">
        <v>0.02</v>
      </c>
      <c r="O74" s="109">
        <f>(1+N74)*'1 RESULTAT FJORÅR'!H74</f>
        <v>510</v>
      </c>
      <c r="P74" s="149">
        <v>0.02</v>
      </c>
      <c r="Q74" s="109">
        <f>(1+P74)*'1 RESULTAT FJORÅR'!I74</f>
        <v>510</v>
      </c>
      <c r="R74" s="149">
        <v>0.02</v>
      </c>
      <c r="S74" s="109">
        <f>(1+R74)*'1 RESULTAT FJORÅR'!J74</f>
        <v>510</v>
      </c>
      <c r="T74" s="149">
        <v>0.02</v>
      </c>
      <c r="U74" s="109">
        <f>(1+T74)*'1 RESULTAT FJORÅR'!K74</f>
        <v>510</v>
      </c>
      <c r="V74" s="149">
        <v>0.02</v>
      </c>
      <c r="W74" s="109">
        <f>(1+V74)*'1 RESULTAT FJORÅR'!L74</f>
        <v>510</v>
      </c>
      <c r="X74" s="149">
        <v>0.02</v>
      </c>
      <c r="Y74" s="109">
        <f>(1+X74)*'1 RESULTAT FJORÅR'!M74</f>
        <v>510</v>
      </c>
      <c r="Z74" s="92">
        <f t="shared" si="61"/>
        <v>6120</v>
      </c>
      <c r="AA74"/>
      <c r="AB74"/>
      <c r="AC74"/>
      <c r="AD74"/>
      <c r="AE74"/>
      <c r="AF74"/>
      <c r="AG74"/>
      <c r="AH74" s="53" t="s">
        <v>77</v>
      </c>
      <c r="AI74" s="43">
        <f t="shared" si="62"/>
        <v>510</v>
      </c>
      <c r="AJ74" s="43">
        <f t="shared" si="48"/>
        <v>1020</v>
      </c>
      <c r="AK74" s="43">
        <f t="shared" si="49"/>
        <v>1530</v>
      </c>
      <c r="AL74" s="43">
        <f t="shared" si="50"/>
        <v>2040</v>
      </c>
      <c r="AM74" s="43">
        <f t="shared" si="51"/>
        <v>2550</v>
      </c>
      <c r="AN74" s="43">
        <f t="shared" si="52"/>
        <v>3060</v>
      </c>
      <c r="AO74" s="43">
        <f t="shared" si="53"/>
        <v>3570</v>
      </c>
      <c r="AP74" s="43">
        <f t="shared" si="54"/>
        <v>4080</v>
      </c>
      <c r="AQ74" s="43">
        <f t="shared" si="55"/>
        <v>4590</v>
      </c>
      <c r="AR74" s="43">
        <f t="shared" si="56"/>
        <v>5100</v>
      </c>
      <c r="AS74" s="43">
        <f t="shared" si="57"/>
        <v>5610</v>
      </c>
      <c r="AT74" s="43">
        <f t="shared" si="43"/>
        <v>6120</v>
      </c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</row>
    <row r="75" spans="1:229" s="5" customFormat="1" ht="15" thickBot="1" x14ac:dyDescent="0.25">
      <c r="A75" s="116" t="s">
        <v>78</v>
      </c>
      <c r="B75" s="136"/>
      <c r="C75" s="117">
        <f>SUM(C64:C74)</f>
        <v>5610</v>
      </c>
      <c r="D75" s="153"/>
      <c r="E75" s="117">
        <f>SUM(E64:E74)</f>
        <v>5610</v>
      </c>
      <c r="F75" s="153"/>
      <c r="G75" s="117">
        <f t="shared" ref="G75:Y75" si="63">SUM(G64:G74)</f>
        <v>5610</v>
      </c>
      <c r="H75" s="153"/>
      <c r="I75" s="117">
        <f t="shared" si="63"/>
        <v>5610</v>
      </c>
      <c r="J75" s="153"/>
      <c r="K75" s="117">
        <f t="shared" si="63"/>
        <v>5610</v>
      </c>
      <c r="L75" s="153"/>
      <c r="M75" s="117">
        <f t="shared" si="63"/>
        <v>5610</v>
      </c>
      <c r="N75" s="153"/>
      <c r="O75" s="117">
        <f t="shared" si="63"/>
        <v>5610</v>
      </c>
      <c r="P75" s="153"/>
      <c r="Q75" s="117">
        <f t="shared" si="63"/>
        <v>5610</v>
      </c>
      <c r="R75" s="153"/>
      <c r="S75" s="117">
        <f t="shared" si="63"/>
        <v>5610</v>
      </c>
      <c r="T75" s="153"/>
      <c r="U75" s="117">
        <f t="shared" si="63"/>
        <v>5610</v>
      </c>
      <c r="V75" s="153"/>
      <c r="W75" s="117">
        <f t="shared" si="63"/>
        <v>5610</v>
      </c>
      <c r="X75" s="153"/>
      <c r="Y75" s="117">
        <f t="shared" si="63"/>
        <v>5610</v>
      </c>
      <c r="Z75" s="118">
        <f>SUM(Z64:Z74)</f>
        <v>67320</v>
      </c>
      <c r="AA75"/>
      <c r="AB75"/>
      <c r="AC75"/>
      <c r="AD75"/>
      <c r="AE75"/>
      <c r="AF75"/>
      <c r="AG75"/>
      <c r="AH75" s="18" t="s">
        <v>78</v>
      </c>
      <c r="AI75" s="19">
        <f t="shared" si="62"/>
        <v>5610</v>
      </c>
      <c r="AJ75" s="19">
        <f t="shared" si="48"/>
        <v>11220</v>
      </c>
      <c r="AK75" s="19">
        <f t="shared" si="49"/>
        <v>16830</v>
      </c>
      <c r="AL75" s="19">
        <f t="shared" si="50"/>
        <v>22440</v>
      </c>
      <c r="AM75" s="19">
        <f t="shared" si="51"/>
        <v>28050</v>
      </c>
      <c r="AN75" s="19">
        <f t="shared" si="52"/>
        <v>33660</v>
      </c>
      <c r="AO75" s="19">
        <f t="shared" si="53"/>
        <v>39270</v>
      </c>
      <c r="AP75" s="19">
        <f t="shared" si="54"/>
        <v>44880</v>
      </c>
      <c r="AQ75" s="19">
        <f t="shared" si="55"/>
        <v>50490</v>
      </c>
      <c r="AR75" s="19">
        <f t="shared" si="56"/>
        <v>56100</v>
      </c>
      <c r="AS75" s="19">
        <f t="shared" si="57"/>
        <v>61710</v>
      </c>
      <c r="AT75" s="19">
        <f t="shared" si="43"/>
        <v>67320</v>
      </c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</row>
    <row r="76" spans="1:229" s="5" customFormat="1" ht="15.75" thickTop="1" thickBot="1" x14ac:dyDescent="0.25">
      <c r="A76" s="78" t="s">
        <v>79</v>
      </c>
      <c r="B76" s="138"/>
      <c r="C76" s="79">
        <f>SUM(C75,C63,C59,C54,,C44,C38)</f>
        <v>36720</v>
      </c>
      <c r="D76" s="138"/>
      <c r="E76" s="79">
        <f t="shared" ref="E76:Y76" si="64">SUM(E75,E63,E59,E54,,E44,E38)</f>
        <v>36720</v>
      </c>
      <c r="F76" s="138"/>
      <c r="G76" s="79">
        <f t="shared" si="64"/>
        <v>36720</v>
      </c>
      <c r="H76" s="138"/>
      <c r="I76" s="79">
        <f t="shared" si="64"/>
        <v>36720</v>
      </c>
      <c r="J76" s="138"/>
      <c r="K76" s="79">
        <f t="shared" si="64"/>
        <v>36720</v>
      </c>
      <c r="L76" s="138"/>
      <c r="M76" s="79">
        <f t="shared" si="64"/>
        <v>36720</v>
      </c>
      <c r="N76" s="138"/>
      <c r="O76" s="79">
        <f t="shared" si="64"/>
        <v>36720</v>
      </c>
      <c r="P76" s="138"/>
      <c r="Q76" s="79">
        <f t="shared" si="64"/>
        <v>36720</v>
      </c>
      <c r="R76" s="138"/>
      <c r="S76" s="79">
        <f t="shared" si="64"/>
        <v>36720</v>
      </c>
      <c r="T76" s="138"/>
      <c r="U76" s="79">
        <f t="shared" si="64"/>
        <v>36720</v>
      </c>
      <c r="V76" s="138"/>
      <c r="W76" s="79">
        <f t="shared" si="64"/>
        <v>36720</v>
      </c>
      <c r="X76" s="138"/>
      <c r="Y76" s="79">
        <f t="shared" si="64"/>
        <v>36720</v>
      </c>
      <c r="Z76" s="94">
        <f>SUM(Z75,Z63,Z59,Z54,,Z44,Z38)</f>
        <v>440640</v>
      </c>
      <c r="AA76"/>
      <c r="AB76"/>
      <c r="AC76"/>
      <c r="AD76"/>
      <c r="AE76"/>
      <c r="AF76"/>
      <c r="AG76"/>
      <c r="AH76" s="27" t="s">
        <v>79</v>
      </c>
      <c r="AI76" s="28">
        <f>C76</f>
        <v>36720</v>
      </c>
      <c r="AJ76" s="28">
        <f t="shared" si="48"/>
        <v>73440</v>
      </c>
      <c r="AK76" s="28">
        <f t="shared" si="49"/>
        <v>110160</v>
      </c>
      <c r="AL76" s="28">
        <f t="shared" si="50"/>
        <v>146880</v>
      </c>
      <c r="AM76" s="28">
        <f t="shared" si="51"/>
        <v>183600</v>
      </c>
      <c r="AN76" s="28">
        <f t="shared" si="52"/>
        <v>220320</v>
      </c>
      <c r="AO76" s="28">
        <f t="shared" si="53"/>
        <v>257040</v>
      </c>
      <c r="AP76" s="28">
        <f t="shared" si="54"/>
        <v>293760</v>
      </c>
      <c r="AQ76" s="28">
        <f t="shared" si="55"/>
        <v>330480</v>
      </c>
      <c r="AR76" s="28">
        <f t="shared" si="56"/>
        <v>367200</v>
      </c>
      <c r="AS76" s="28">
        <f t="shared" si="57"/>
        <v>403920</v>
      </c>
      <c r="AT76" s="28">
        <f t="shared" si="43"/>
        <v>440640</v>
      </c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</row>
    <row r="77" spans="1:229" s="5" customFormat="1" ht="15.75" thickTop="1" thickBot="1" x14ac:dyDescent="0.25">
      <c r="A77" s="56"/>
      <c r="B77" s="144"/>
      <c r="C77" s="57"/>
      <c r="D77" s="157"/>
      <c r="E77" s="57"/>
      <c r="F77" s="157"/>
      <c r="G77" s="57"/>
      <c r="H77" s="157"/>
      <c r="I77" s="57"/>
      <c r="J77" s="157"/>
      <c r="K77" s="57"/>
      <c r="L77" s="157"/>
      <c r="M77" s="57"/>
      <c r="N77" s="157"/>
      <c r="O77" s="57"/>
      <c r="P77" s="157"/>
      <c r="Q77" s="57"/>
      <c r="R77" s="157"/>
      <c r="S77" s="57"/>
      <c r="T77" s="157"/>
      <c r="U77" s="57"/>
      <c r="V77" s="157"/>
      <c r="W77" s="57"/>
      <c r="X77" s="157"/>
      <c r="Y77" s="57"/>
      <c r="Z77" s="99"/>
      <c r="AA77"/>
      <c r="AB77"/>
      <c r="AC77"/>
      <c r="AD77"/>
      <c r="AE77"/>
      <c r="AF77"/>
      <c r="AG77"/>
      <c r="AH77" s="58"/>
      <c r="AI77" s="59">
        <f t="shared" ref="AI77:AI97" si="65">C77</f>
        <v>0</v>
      </c>
      <c r="AJ77" s="59">
        <f>IF(E77&lt;&gt;0,E77-C77,0)</f>
        <v>0</v>
      </c>
      <c r="AK77" s="59">
        <f>IF(G77&lt;&gt;0,G77-E77,0)</f>
        <v>0</v>
      </c>
      <c r="AL77" s="59">
        <f>IF(I77&lt;&gt;0,I77-G77,0)</f>
        <v>0</v>
      </c>
      <c r="AM77" s="59">
        <f>IF(K77&lt;&gt;0,K77-I77,0)</f>
        <v>0</v>
      </c>
      <c r="AN77" s="59">
        <f>IF(M77&lt;&gt;0,M77-K77,0)</f>
        <v>0</v>
      </c>
      <c r="AO77" s="59">
        <f>IF(O77&lt;&gt;0,O77-M77,0)</f>
        <v>0</v>
      </c>
      <c r="AP77" s="59">
        <f>IF(Q77&lt;&gt;0,Q77-O77,0)</f>
        <v>0</v>
      </c>
      <c r="AQ77" s="59">
        <f>IF(S77&lt;&gt;0,S77-Q77,0)</f>
        <v>0</v>
      </c>
      <c r="AR77" s="59">
        <f>IF(U77&lt;&gt;0,U77-S77,0)</f>
        <v>0</v>
      </c>
      <c r="AS77" s="59">
        <f>IF(W77&lt;&gt;0,W77-U77,0)</f>
        <v>0</v>
      </c>
      <c r="AT77" s="59">
        <f>IF(Y77&lt;&gt;0,Y77-W77,0)</f>
        <v>0</v>
      </c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</row>
    <row r="78" spans="1:229" s="5" customFormat="1" ht="15.75" thickTop="1" thickBot="1" x14ac:dyDescent="0.25">
      <c r="A78" s="84" t="s">
        <v>109</v>
      </c>
      <c r="B78" s="145"/>
      <c r="C78" s="85">
        <f>C81+C63</f>
        <v>3318</v>
      </c>
      <c r="D78" s="145"/>
      <c r="E78" s="85">
        <f t="shared" ref="E78:Y78" si="66">E81+E63</f>
        <v>10550.699999999997</v>
      </c>
      <c r="F78" s="145"/>
      <c r="G78" s="85">
        <f t="shared" si="66"/>
        <v>13943.400000000001</v>
      </c>
      <c r="H78" s="145"/>
      <c r="I78" s="85">
        <f t="shared" si="66"/>
        <v>15163.800000000003</v>
      </c>
      <c r="J78" s="145"/>
      <c r="K78" s="85">
        <f t="shared" si="66"/>
        <v>19726.800000000003</v>
      </c>
      <c r="L78" s="145"/>
      <c r="M78" s="85">
        <f t="shared" si="66"/>
        <v>13958.699999999997</v>
      </c>
      <c r="N78" s="145"/>
      <c r="O78" s="85">
        <f t="shared" si="66"/>
        <v>-8713.7000000000007</v>
      </c>
      <c r="P78" s="145"/>
      <c r="Q78" s="85">
        <f t="shared" si="66"/>
        <v>8170.1999999999971</v>
      </c>
      <c r="R78" s="145"/>
      <c r="S78" s="85">
        <f t="shared" si="66"/>
        <v>13938.300000000003</v>
      </c>
      <c r="T78" s="145"/>
      <c r="U78" s="85">
        <f t="shared" si="66"/>
        <v>25479.599999999999</v>
      </c>
      <c r="V78" s="145"/>
      <c r="W78" s="85">
        <f t="shared" si="66"/>
        <v>25459.199999999997</v>
      </c>
      <c r="X78" s="145"/>
      <c r="Y78" s="85">
        <f t="shared" si="66"/>
        <v>25449</v>
      </c>
      <c r="Z78" s="100">
        <f>Z81+Z63</f>
        <v>166444</v>
      </c>
      <c r="AA78"/>
      <c r="AB78"/>
      <c r="AC78"/>
      <c r="AD78"/>
      <c r="AE78"/>
      <c r="AF78"/>
      <c r="AG78"/>
      <c r="AH78" s="60" t="s">
        <v>80</v>
      </c>
      <c r="AI78" s="61">
        <f>C78</f>
        <v>3318</v>
      </c>
      <c r="AJ78" s="61">
        <f>AI78+E78</f>
        <v>13868.699999999997</v>
      </c>
      <c r="AK78" s="61">
        <f>AJ78+G78</f>
        <v>27812.1</v>
      </c>
      <c r="AL78" s="61">
        <f>AK78+I78</f>
        <v>42975.9</v>
      </c>
      <c r="AM78" s="61">
        <f>AL78+K78</f>
        <v>62702.700000000004</v>
      </c>
      <c r="AN78" s="61">
        <f>AM78+M78</f>
        <v>76661.399999999994</v>
      </c>
      <c r="AO78" s="61">
        <f>AN78+O78</f>
        <v>67947.7</v>
      </c>
      <c r="AP78" s="61">
        <f>AO78+Q78</f>
        <v>76117.899999999994</v>
      </c>
      <c r="AQ78" s="61">
        <f>AP78+S78</f>
        <v>90056.2</v>
      </c>
      <c r="AR78" s="61">
        <f>AQ78+U78</f>
        <v>115535.79999999999</v>
      </c>
      <c r="AS78" s="61">
        <f>AR78+W78</f>
        <v>140995</v>
      </c>
      <c r="AT78" s="61">
        <f t="shared" ref="AT78" si="67">AS78+Y78</f>
        <v>166444</v>
      </c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</row>
    <row r="79" spans="1:229" s="5" customFormat="1" ht="15" thickBot="1" x14ac:dyDescent="0.25">
      <c r="A79" s="86" t="s">
        <v>110</v>
      </c>
      <c r="B79" s="146"/>
      <c r="C79" s="87">
        <f t="shared" ref="C79:Z79" si="68">+C78/C10</f>
        <v>7.5909402882635549E-2</v>
      </c>
      <c r="D79" s="146"/>
      <c r="E79" s="87">
        <f t="shared" si="68"/>
        <v>0.20358321273516636</v>
      </c>
      <c r="F79" s="146"/>
      <c r="G79" s="87">
        <f t="shared" si="68"/>
        <v>0.24854545454545457</v>
      </c>
      <c r="H79" s="146"/>
      <c r="I79" s="87">
        <f t="shared" si="68"/>
        <v>0.26463874345549743</v>
      </c>
      <c r="J79" s="146"/>
      <c r="K79" s="87">
        <f t="shared" si="68"/>
        <v>0.31447154471544719</v>
      </c>
      <c r="L79" s="146"/>
      <c r="M79" s="87">
        <f t="shared" si="68"/>
        <v>0.24881818181818177</v>
      </c>
      <c r="N79" s="146"/>
      <c r="O79" s="87">
        <f t="shared" si="68"/>
        <v>-0.29065043362241499</v>
      </c>
      <c r="P79" s="146"/>
      <c r="Q79" s="87">
        <f t="shared" si="68"/>
        <v>0.16515463917525766</v>
      </c>
      <c r="R79" s="146"/>
      <c r="S79" s="87">
        <f t="shared" si="68"/>
        <v>0.24845454545454551</v>
      </c>
      <c r="T79" s="146"/>
      <c r="U79" s="87">
        <f t="shared" si="68"/>
        <v>0.36735294117647055</v>
      </c>
      <c r="V79" s="146"/>
      <c r="W79" s="87">
        <f t="shared" si="68"/>
        <v>0.36705882352941172</v>
      </c>
      <c r="X79" s="146"/>
      <c r="Y79" s="87">
        <f t="shared" si="68"/>
        <v>0.36691176470588233</v>
      </c>
      <c r="Z79" s="101">
        <f t="shared" si="68"/>
        <v>0.2479077145346629</v>
      </c>
      <c r="AA79"/>
      <c r="AB79"/>
      <c r="AC79"/>
      <c r="AD79"/>
      <c r="AE79"/>
      <c r="AF79"/>
      <c r="AG79"/>
      <c r="AH79" s="62" t="s">
        <v>81</v>
      </c>
      <c r="AI79" s="63">
        <f t="shared" si="65"/>
        <v>7.5909402882635549E-2</v>
      </c>
      <c r="AJ79" s="63">
        <f>IF(E79&lt;&gt;0,E79-C79,0)</f>
        <v>0.1276738098525308</v>
      </c>
      <c r="AK79" s="63">
        <f>IF(G79&lt;&gt;0,G79-E79,0)</f>
        <v>4.4962241810288212E-2</v>
      </c>
      <c r="AL79" s="63">
        <f>IF(I79&lt;&gt;0,I79-G79,0)</f>
        <v>1.6093288910042858E-2</v>
      </c>
      <c r="AM79" s="63">
        <f>IF(K79&lt;&gt;0,K79-I79,0)</f>
        <v>4.9832801259949766E-2</v>
      </c>
      <c r="AN79" s="63">
        <f>IF(M79&lt;&gt;0,M79-K79,0)</f>
        <v>-6.5653362897265422E-2</v>
      </c>
      <c r="AO79" s="63">
        <f>IF(O79&lt;&gt;0,O79-M79,0)</f>
        <v>-0.53946861544059677</v>
      </c>
      <c r="AP79" s="63">
        <f>IF(Q79&lt;&gt;0,Q79-O79,0)</f>
        <v>0.45580507279767268</v>
      </c>
      <c r="AQ79" s="63">
        <f>IF(S79&lt;&gt;0,S79-Q79,0)</f>
        <v>8.329990627928785E-2</v>
      </c>
      <c r="AR79" s="63">
        <f>IF(U79&lt;&gt;0,U79-S79,0)</f>
        <v>0.11889839572192504</v>
      </c>
      <c r="AS79" s="63">
        <f>IF(W79&lt;&gt;0,W79-U79,0)</f>
        <v>-2.9411764705883359E-4</v>
      </c>
      <c r="AT79" s="63">
        <f>IF(Y79&lt;&gt;0,Y79-W79,0)</f>
        <v>-1.4705882352938904E-4</v>
      </c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</row>
    <row r="80" spans="1:229" s="5" customFormat="1" ht="15.75" thickTop="1" thickBot="1" x14ac:dyDescent="0.25">
      <c r="A80" s="56"/>
      <c r="B80" s="144"/>
      <c r="C80" s="57"/>
      <c r="D80" s="157"/>
      <c r="E80" s="57"/>
      <c r="F80" s="157"/>
      <c r="G80" s="57"/>
      <c r="H80" s="157"/>
      <c r="I80" s="57"/>
      <c r="J80" s="157"/>
      <c r="K80" s="57"/>
      <c r="L80" s="157"/>
      <c r="M80" s="57"/>
      <c r="N80" s="157"/>
      <c r="O80" s="57"/>
      <c r="P80" s="157"/>
      <c r="Q80" s="57"/>
      <c r="R80" s="157"/>
      <c r="S80" s="57"/>
      <c r="T80" s="157"/>
      <c r="U80" s="57"/>
      <c r="V80" s="157"/>
      <c r="W80" s="57"/>
      <c r="X80" s="157"/>
      <c r="Y80" s="57"/>
      <c r="Z80" s="99"/>
      <c r="AA80"/>
      <c r="AB80"/>
      <c r="AC80"/>
      <c r="AD80"/>
      <c r="AE80"/>
      <c r="AF80"/>
      <c r="AG80"/>
      <c r="AH80" s="58"/>
      <c r="AI80" s="59">
        <f t="shared" si="65"/>
        <v>0</v>
      </c>
      <c r="AJ80" s="59">
        <f>IF(E80&lt;&gt;0,E80-C80,0)</f>
        <v>0</v>
      </c>
      <c r="AK80" s="59">
        <f>IF(G80&lt;&gt;0,G80-E80,0)</f>
        <v>0</v>
      </c>
      <c r="AL80" s="59">
        <f>IF(I80&lt;&gt;0,I80-G80,0)</f>
        <v>0</v>
      </c>
      <c r="AM80" s="59">
        <f>IF(K80&lt;&gt;0,K80-I80,0)</f>
        <v>0</v>
      </c>
      <c r="AN80" s="59">
        <f>IF(M80&lt;&gt;0,M80-K80,0)</f>
        <v>0</v>
      </c>
      <c r="AO80" s="59">
        <f>IF(O80&lt;&gt;0,O80-M80,0)</f>
        <v>0</v>
      </c>
      <c r="AP80" s="59">
        <f>IF(Q80&lt;&gt;0,Q80-O80,0)</f>
        <v>0</v>
      </c>
      <c r="AQ80" s="59">
        <f>IF(S80&lt;&gt;0,S80-Q80,0)</f>
        <v>0</v>
      </c>
      <c r="AR80" s="59">
        <f>IF(U80&lt;&gt;0,U80-S80,0)</f>
        <v>0</v>
      </c>
      <c r="AS80" s="59">
        <f>IF(W80&lt;&gt;0,W80-U80,0)</f>
        <v>0</v>
      </c>
      <c r="AT80" s="59">
        <f>IF(Y80&lt;&gt;0,Y80-W80,0)</f>
        <v>0</v>
      </c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</row>
    <row r="81" spans="1:229" s="5" customFormat="1" ht="15.75" thickTop="1" thickBot="1" x14ac:dyDescent="0.25">
      <c r="A81" s="84" t="s">
        <v>111</v>
      </c>
      <c r="B81" s="145"/>
      <c r="C81" s="85">
        <f>C21-C76</f>
        <v>1788</v>
      </c>
      <c r="D81" s="145"/>
      <c r="E81" s="85">
        <f t="shared" ref="E81:Y81" si="69">E21-E76</f>
        <v>9020.6999999999971</v>
      </c>
      <c r="F81" s="145"/>
      <c r="G81" s="85">
        <f t="shared" si="69"/>
        <v>12413.400000000001</v>
      </c>
      <c r="H81" s="145"/>
      <c r="I81" s="85">
        <f t="shared" si="69"/>
        <v>13633.800000000003</v>
      </c>
      <c r="J81" s="145"/>
      <c r="K81" s="85">
        <f t="shared" si="69"/>
        <v>18196.800000000003</v>
      </c>
      <c r="L81" s="145"/>
      <c r="M81" s="85">
        <f t="shared" si="69"/>
        <v>12428.699999999997</v>
      </c>
      <c r="N81" s="145"/>
      <c r="O81" s="85">
        <f t="shared" si="69"/>
        <v>-10243.700000000001</v>
      </c>
      <c r="P81" s="145"/>
      <c r="Q81" s="85">
        <f t="shared" si="69"/>
        <v>6640.1999999999971</v>
      </c>
      <c r="R81" s="145"/>
      <c r="S81" s="85">
        <f t="shared" si="69"/>
        <v>12408.300000000003</v>
      </c>
      <c r="T81" s="145"/>
      <c r="U81" s="85">
        <f t="shared" si="69"/>
        <v>23949.599999999999</v>
      </c>
      <c r="V81" s="145"/>
      <c r="W81" s="85">
        <f t="shared" si="69"/>
        <v>23929.199999999997</v>
      </c>
      <c r="X81" s="145"/>
      <c r="Y81" s="85">
        <f t="shared" si="69"/>
        <v>23919</v>
      </c>
      <c r="Z81" s="100">
        <f>Z21-Z76</f>
        <v>148084</v>
      </c>
      <c r="AA81"/>
      <c r="AB81"/>
      <c r="AC81"/>
      <c r="AD81"/>
      <c r="AE81"/>
      <c r="AF81"/>
      <c r="AG81"/>
      <c r="AH81" s="60" t="s">
        <v>82</v>
      </c>
      <c r="AI81" s="61">
        <f>C81</f>
        <v>1788</v>
      </c>
      <c r="AJ81" s="61">
        <f>AI81+E81</f>
        <v>10808.699999999997</v>
      </c>
      <c r="AK81" s="61">
        <f>AJ81+G81</f>
        <v>23222.1</v>
      </c>
      <c r="AL81" s="61">
        <f>AK81+I81</f>
        <v>36855.9</v>
      </c>
      <c r="AM81" s="61">
        <f>AL81+K81</f>
        <v>55052.700000000004</v>
      </c>
      <c r="AN81" s="61">
        <f>AM81+M81</f>
        <v>67481.399999999994</v>
      </c>
      <c r="AO81" s="61">
        <f>AN81+O81</f>
        <v>57237.7</v>
      </c>
      <c r="AP81" s="61">
        <f>AO81+Q81</f>
        <v>63877.899999999994</v>
      </c>
      <c r="AQ81" s="61">
        <f>AP81+S81</f>
        <v>76286.2</v>
      </c>
      <c r="AR81" s="61">
        <f>AQ81+U81</f>
        <v>100235.79999999999</v>
      </c>
      <c r="AS81" s="61">
        <f>AR81+W81</f>
        <v>124164.99999999999</v>
      </c>
      <c r="AT81" s="61">
        <f t="shared" ref="AT81" si="70">AS81+Y81</f>
        <v>148084</v>
      </c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</row>
    <row r="82" spans="1:229" s="5" customFormat="1" ht="14.25" x14ac:dyDescent="0.2">
      <c r="A82" s="86" t="s">
        <v>83</v>
      </c>
      <c r="B82" s="146"/>
      <c r="C82" s="87">
        <f t="shared" ref="C82:Z82" si="71">+C81/C10</f>
        <v>4.0905971173644473E-2</v>
      </c>
      <c r="D82" s="146"/>
      <c r="E82" s="87">
        <f t="shared" si="71"/>
        <v>0.1740607814761215</v>
      </c>
      <c r="F82" s="146"/>
      <c r="G82" s="87">
        <f t="shared" si="71"/>
        <v>0.22127272727272729</v>
      </c>
      <c r="H82" s="146"/>
      <c r="I82" s="87">
        <f t="shared" si="71"/>
        <v>0.23793717277486917</v>
      </c>
      <c r="J82" s="146"/>
      <c r="K82" s="87">
        <f t="shared" si="71"/>
        <v>0.2900813008130082</v>
      </c>
      <c r="L82" s="146"/>
      <c r="M82" s="87">
        <f t="shared" si="71"/>
        <v>0.22154545454545449</v>
      </c>
      <c r="N82" s="146"/>
      <c r="O82" s="87">
        <f t="shared" si="71"/>
        <v>-0.3416844563042028</v>
      </c>
      <c r="P82" s="146"/>
      <c r="Q82" s="87">
        <f t="shared" si="71"/>
        <v>0.13422680412371127</v>
      </c>
      <c r="R82" s="146"/>
      <c r="S82" s="87">
        <f t="shared" si="71"/>
        <v>0.22118181818181823</v>
      </c>
      <c r="T82" s="146"/>
      <c r="U82" s="87">
        <f t="shared" si="71"/>
        <v>0.34529411764705881</v>
      </c>
      <c r="V82" s="146"/>
      <c r="W82" s="87">
        <f t="shared" si="71"/>
        <v>0.34499999999999997</v>
      </c>
      <c r="X82" s="146"/>
      <c r="Y82" s="87">
        <f t="shared" si="71"/>
        <v>0.34485294117647058</v>
      </c>
      <c r="Z82" s="101">
        <f t="shared" si="71"/>
        <v>0.2205616663811914</v>
      </c>
      <c r="AA82"/>
      <c r="AB82"/>
      <c r="AC82"/>
      <c r="AD82"/>
      <c r="AE82"/>
      <c r="AF82"/>
      <c r="AG82"/>
      <c r="AH82" s="62" t="s">
        <v>83</v>
      </c>
      <c r="AI82" s="63">
        <f t="shared" si="65"/>
        <v>4.0905971173644473E-2</v>
      </c>
      <c r="AJ82" s="63">
        <f>IF(E82&lt;&gt;0,E82-C82,0)</f>
        <v>0.13315481030247703</v>
      </c>
      <c r="AK82" s="63">
        <f>IF(G82&lt;&gt;0,G82-E82,0)</f>
        <v>4.7211945796605786E-2</v>
      </c>
      <c r="AL82" s="63">
        <f>IF(I82&lt;&gt;0,I82-G82,0)</f>
        <v>1.6664445502141884E-2</v>
      </c>
      <c r="AM82" s="63">
        <f>IF(K82&lt;&gt;0,K82-I82,0)</f>
        <v>5.2144128038139032E-2</v>
      </c>
      <c r="AN82" s="63">
        <f>IF(M82&lt;&gt;0,M82-K82,0)</f>
        <v>-6.8535846267553713E-2</v>
      </c>
      <c r="AO82" s="63">
        <f>IF(O82&lt;&gt;0,O82-M82,0)</f>
        <v>-0.56322991084965723</v>
      </c>
      <c r="AP82" s="63">
        <f>IF(Q82&lt;&gt;0,Q82-O82,0)</f>
        <v>0.4759112604279141</v>
      </c>
      <c r="AQ82" s="63">
        <f>IF(S82&lt;&gt;0,S82-Q82,0)</f>
        <v>8.6955014058106961E-2</v>
      </c>
      <c r="AR82" s="63">
        <f>IF(U82&lt;&gt;0,U82-S82,0)</f>
        <v>0.12411229946524058</v>
      </c>
      <c r="AS82" s="63">
        <f>IF(W82&lt;&gt;0,W82-U82,0)</f>
        <v>-2.9411764705883359E-4</v>
      </c>
      <c r="AT82" s="63">
        <f>IF(Y82&lt;&gt;0,Y82-W82,0)</f>
        <v>-1.4705882352938904E-4</v>
      </c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</row>
    <row r="83" spans="1:229" s="26" customFormat="1" ht="14.25" x14ac:dyDescent="0.2">
      <c r="A83" s="29"/>
      <c r="B83" s="139"/>
      <c r="C83" s="64"/>
      <c r="D83" s="158"/>
      <c r="E83" s="64"/>
      <c r="F83" s="158"/>
      <c r="G83" s="64"/>
      <c r="H83" s="158"/>
      <c r="I83" s="64"/>
      <c r="J83" s="158"/>
      <c r="K83" s="64"/>
      <c r="L83" s="158"/>
      <c r="M83" s="64"/>
      <c r="N83" s="158"/>
      <c r="O83" s="64"/>
      <c r="P83" s="158"/>
      <c r="Q83" s="64"/>
      <c r="R83" s="158"/>
      <c r="S83" s="64"/>
      <c r="T83" s="158"/>
      <c r="U83" s="64"/>
      <c r="V83" s="158"/>
      <c r="W83" s="64"/>
      <c r="X83" s="158"/>
      <c r="Y83" s="64"/>
      <c r="Z83" s="102"/>
      <c r="AA83"/>
      <c r="AB83"/>
      <c r="AC83"/>
      <c r="AD83"/>
      <c r="AE83"/>
      <c r="AF83"/>
      <c r="AG83"/>
      <c r="AH83" s="30"/>
      <c r="AI83" s="65">
        <f t="shared" si="65"/>
        <v>0</v>
      </c>
      <c r="AJ83" s="65">
        <f t="shared" ref="AJ83:AJ97" si="72">AI83+E83</f>
        <v>0</v>
      </c>
      <c r="AK83" s="65">
        <f t="shared" ref="AK83:AK97" si="73">AJ83+G83</f>
        <v>0</v>
      </c>
      <c r="AL83" s="65">
        <f t="shared" ref="AL83:AL97" si="74">AK83+I83</f>
        <v>0</v>
      </c>
      <c r="AM83" s="65">
        <f t="shared" ref="AM83:AM97" si="75">AL83+K83</f>
        <v>0</v>
      </c>
      <c r="AN83" s="65">
        <f t="shared" ref="AN83:AN97" si="76">AM83+M83</f>
        <v>0</v>
      </c>
      <c r="AO83" s="65">
        <f t="shared" ref="AO83:AO97" si="77">AN83+O83</f>
        <v>0</v>
      </c>
      <c r="AP83" s="65">
        <f t="shared" ref="AP83:AP97" si="78">AO83+Q83</f>
        <v>0</v>
      </c>
      <c r="AQ83" s="65">
        <f t="shared" ref="AQ83:AQ97" si="79">AP83+S83</f>
        <v>0</v>
      </c>
      <c r="AR83" s="65">
        <f t="shared" ref="AR83:AR97" si="80">AQ83+U83</f>
        <v>0</v>
      </c>
      <c r="AS83" s="65">
        <f t="shared" ref="AS83:AS97" si="81">AR83+W83</f>
        <v>0</v>
      </c>
      <c r="AT83" s="65">
        <f t="shared" ref="AT83:AT97" si="82">AS83+Y83</f>
        <v>0</v>
      </c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</row>
    <row r="84" spans="1:229" s="5" customFormat="1" ht="14.25" x14ac:dyDescent="0.2">
      <c r="A84" s="29"/>
      <c r="B84" s="139"/>
      <c r="C84" s="66"/>
      <c r="D84" s="159"/>
      <c r="E84" s="66"/>
      <c r="F84" s="159"/>
      <c r="G84" s="66"/>
      <c r="H84" s="159"/>
      <c r="I84" s="66"/>
      <c r="J84" s="159"/>
      <c r="K84" s="66"/>
      <c r="L84" s="159"/>
      <c r="M84" s="66"/>
      <c r="N84" s="159"/>
      <c r="O84" s="66"/>
      <c r="P84" s="159"/>
      <c r="Q84" s="66"/>
      <c r="R84" s="159"/>
      <c r="S84" s="66"/>
      <c r="T84" s="159"/>
      <c r="U84" s="66"/>
      <c r="V84" s="159"/>
      <c r="W84" s="66"/>
      <c r="X84" s="159"/>
      <c r="Y84" s="66"/>
      <c r="Z84" s="102"/>
      <c r="AA84"/>
      <c r="AB84"/>
      <c r="AC84"/>
      <c r="AD84"/>
      <c r="AE84"/>
      <c r="AF84"/>
      <c r="AG84"/>
      <c r="AH84" s="30"/>
      <c r="AI84" s="67">
        <f t="shared" si="65"/>
        <v>0</v>
      </c>
      <c r="AJ84" s="67">
        <f t="shared" si="72"/>
        <v>0</v>
      </c>
      <c r="AK84" s="67">
        <f t="shared" si="73"/>
        <v>0</v>
      </c>
      <c r="AL84" s="67">
        <f t="shared" si="74"/>
        <v>0</v>
      </c>
      <c r="AM84" s="67">
        <f t="shared" si="75"/>
        <v>0</v>
      </c>
      <c r="AN84" s="67">
        <f t="shared" si="76"/>
        <v>0</v>
      </c>
      <c r="AO84" s="67">
        <f t="shared" si="77"/>
        <v>0</v>
      </c>
      <c r="AP84" s="67">
        <f t="shared" si="78"/>
        <v>0</v>
      </c>
      <c r="AQ84" s="67">
        <f t="shared" si="79"/>
        <v>0</v>
      </c>
      <c r="AR84" s="67">
        <f t="shared" si="80"/>
        <v>0</v>
      </c>
      <c r="AS84" s="67">
        <f t="shared" si="81"/>
        <v>0</v>
      </c>
      <c r="AT84" s="67">
        <f t="shared" si="82"/>
        <v>0</v>
      </c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</row>
    <row r="85" spans="1:229" s="5" customFormat="1" ht="14.25" outlineLevel="1" x14ac:dyDescent="0.2">
      <c r="A85" s="29" t="s">
        <v>112</v>
      </c>
      <c r="B85" s="149">
        <v>0.02</v>
      </c>
      <c r="C85" s="109">
        <f>(1+B85)*'1 RESULTAT FJORÅR'!B85</f>
        <v>408</v>
      </c>
      <c r="D85" s="149">
        <v>0.02</v>
      </c>
      <c r="E85" s="109">
        <f>(1+D85)*'1 RESULTAT FJORÅR'!C85</f>
        <v>408</v>
      </c>
      <c r="F85" s="149">
        <v>0.02</v>
      </c>
      <c r="G85" s="109">
        <f>(1+F85)*'1 RESULTAT FJORÅR'!D85</f>
        <v>408</v>
      </c>
      <c r="H85" s="149">
        <v>0.02</v>
      </c>
      <c r="I85" s="109">
        <f>(1+H85)*'1 RESULTAT FJORÅR'!E85</f>
        <v>408</v>
      </c>
      <c r="J85" s="149">
        <v>0.02</v>
      </c>
      <c r="K85" s="109">
        <f>(1+J85)*'1 RESULTAT FJORÅR'!F85</f>
        <v>408</v>
      </c>
      <c r="L85" s="149">
        <v>0.02</v>
      </c>
      <c r="M85" s="109">
        <f>(1+L85)*'1 RESULTAT FJORÅR'!G85</f>
        <v>408</v>
      </c>
      <c r="N85" s="149">
        <v>0.02</v>
      </c>
      <c r="O85" s="109">
        <f>(1+N85)*'1 RESULTAT FJORÅR'!H85</f>
        <v>408</v>
      </c>
      <c r="P85" s="149">
        <v>0.02</v>
      </c>
      <c r="Q85" s="109">
        <f>(1+P85)*'1 RESULTAT FJORÅR'!I85</f>
        <v>408</v>
      </c>
      <c r="R85" s="149">
        <v>0.02</v>
      </c>
      <c r="S85" s="109">
        <f>(1+R85)*'1 RESULTAT FJORÅR'!J85</f>
        <v>408</v>
      </c>
      <c r="T85" s="149">
        <v>0.02</v>
      </c>
      <c r="U85" s="109">
        <f>(1+T85)*'1 RESULTAT FJORÅR'!K85</f>
        <v>408</v>
      </c>
      <c r="V85" s="149">
        <v>0.02</v>
      </c>
      <c r="W85" s="109">
        <f>(1+V85)*'1 RESULTAT FJORÅR'!L85</f>
        <v>408</v>
      </c>
      <c r="X85" s="149">
        <v>0.02</v>
      </c>
      <c r="Y85" s="109">
        <f>(1+X85)*'1 RESULTAT FJORÅR'!M85</f>
        <v>408</v>
      </c>
      <c r="Z85" s="92">
        <f t="shared" ref="Z85:Z86" si="83">SUM(Y85,W85,U85,S85,Q85,O85,M85,K85,I85,G85,E85,C85)</f>
        <v>4896</v>
      </c>
      <c r="AA85"/>
      <c r="AB85"/>
      <c r="AC85"/>
      <c r="AD85"/>
      <c r="AE85"/>
      <c r="AF85"/>
      <c r="AG85"/>
      <c r="AH85" s="30" t="s">
        <v>84</v>
      </c>
      <c r="AI85" s="43">
        <f t="shared" si="65"/>
        <v>408</v>
      </c>
      <c r="AJ85" s="43">
        <f t="shared" si="72"/>
        <v>816</v>
      </c>
      <c r="AK85" s="43">
        <f t="shared" si="73"/>
        <v>1224</v>
      </c>
      <c r="AL85" s="43">
        <f t="shared" si="74"/>
        <v>1632</v>
      </c>
      <c r="AM85" s="43">
        <f t="shared" si="75"/>
        <v>2040</v>
      </c>
      <c r="AN85" s="43">
        <f t="shared" si="76"/>
        <v>2448</v>
      </c>
      <c r="AO85" s="43">
        <f t="shared" si="77"/>
        <v>2856</v>
      </c>
      <c r="AP85" s="43">
        <f t="shared" si="78"/>
        <v>3264</v>
      </c>
      <c r="AQ85" s="43">
        <f t="shared" si="79"/>
        <v>3672</v>
      </c>
      <c r="AR85" s="43">
        <f t="shared" si="80"/>
        <v>4080</v>
      </c>
      <c r="AS85" s="43">
        <f t="shared" si="81"/>
        <v>4488</v>
      </c>
      <c r="AT85" s="43">
        <f t="shared" si="82"/>
        <v>4896</v>
      </c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</row>
    <row r="86" spans="1:229" s="69" customFormat="1" ht="14.25" outlineLevel="1" x14ac:dyDescent="0.2">
      <c r="A86" s="29" t="s">
        <v>113</v>
      </c>
      <c r="B86" s="149">
        <v>0.02</v>
      </c>
      <c r="C86" s="109">
        <f>(1+B86)*'1 RESULTAT FJORÅR'!B86</f>
        <v>510</v>
      </c>
      <c r="D86" s="149">
        <v>0.02</v>
      </c>
      <c r="E86" s="109">
        <f>(1+D86)*'1 RESULTAT FJORÅR'!C86</f>
        <v>510</v>
      </c>
      <c r="F86" s="149">
        <v>0.02</v>
      </c>
      <c r="G86" s="109">
        <f>(1+F86)*'1 RESULTAT FJORÅR'!D86</f>
        <v>510</v>
      </c>
      <c r="H86" s="149">
        <v>0.02</v>
      </c>
      <c r="I86" s="109">
        <f>(1+H86)*'1 RESULTAT FJORÅR'!E86</f>
        <v>510</v>
      </c>
      <c r="J86" s="149">
        <v>0.02</v>
      </c>
      <c r="K86" s="109">
        <f>(1+J86)*'1 RESULTAT FJORÅR'!F86</f>
        <v>510</v>
      </c>
      <c r="L86" s="149">
        <v>0.02</v>
      </c>
      <c r="M86" s="109">
        <f>(1+L86)*'1 RESULTAT FJORÅR'!G86</f>
        <v>510</v>
      </c>
      <c r="N86" s="149">
        <v>0.02</v>
      </c>
      <c r="O86" s="109">
        <f>(1+N86)*'1 RESULTAT FJORÅR'!H86</f>
        <v>510</v>
      </c>
      <c r="P86" s="149">
        <v>0.02</v>
      </c>
      <c r="Q86" s="109">
        <f>(1+P86)*'1 RESULTAT FJORÅR'!I86</f>
        <v>510</v>
      </c>
      <c r="R86" s="149">
        <v>0.02</v>
      </c>
      <c r="S86" s="109">
        <f>(1+R86)*'1 RESULTAT FJORÅR'!J86</f>
        <v>510</v>
      </c>
      <c r="T86" s="149">
        <v>0.02</v>
      </c>
      <c r="U86" s="109">
        <f>(1+T86)*'1 RESULTAT FJORÅR'!K86</f>
        <v>510</v>
      </c>
      <c r="V86" s="149">
        <v>0.02</v>
      </c>
      <c r="W86" s="109">
        <f>(1+V86)*'1 RESULTAT FJORÅR'!L86</f>
        <v>510</v>
      </c>
      <c r="X86" s="149">
        <v>0.02</v>
      </c>
      <c r="Y86" s="109">
        <f>(1+X86)*'1 RESULTAT FJORÅR'!M86</f>
        <v>510</v>
      </c>
      <c r="Z86" s="92">
        <f t="shared" si="83"/>
        <v>6120</v>
      </c>
      <c r="AA86"/>
      <c r="AB86"/>
      <c r="AC86"/>
      <c r="AD86"/>
      <c r="AE86"/>
      <c r="AF86"/>
      <c r="AG86"/>
      <c r="AH86" s="30" t="s">
        <v>85</v>
      </c>
      <c r="AI86" s="32">
        <f t="shared" si="65"/>
        <v>510</v>
      </c>
      <c r="AJ86" s="32">
        <f t="shared" si="72"/>
        <v>1020</v>
      </c>
      <c r="AK86" s="32">
        <f t="shared" si="73"/>
        <v>1530</v>
      </c>
      <c r="AL86" s="32">
        <f t="shared" si="74"/>
        <v>2040</v>
      </c>
      <c r="AM86" s="32">
        <f t="shared" si="75"/>
        <v>2550</v>
      </c>
      <c r="AN86" s="32">
        <f t="shared" si="76"/>
        <v>3060</v>
      </c>
      <c r="AO86" s="32">
        <f t="shared" si="77"/>
        <v>3570</v>
      </c>
      <c r="AP86" s="32">
        <f t="shared" si="78"/>
        <v>4080</v>
      </c>
      <c r="AQ86" s="32">
        <f t="shared" si="79"/>
        <v>4590</v>
      </c>
      <c r="AR86" s="32">
        <f t="shared" si="80"/>
        <v>5100</v>
      </c>
      <c r="AS86" s="32">
        <f t="shared" si="81"/>
        <v>5610</v>
      </c>
      <c r="AT86" s="32">
        <f t="shared" si="82"/>
        <v>6120</v>
      </c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68"/>
      <c r="FJ86" s="68"/>
      <c r="FK86" s="68"/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68"/>
      <c r="FW86" s="68"/>
      <c r="FX86" s="68"/>
      <c r="FY86" s="68"/>
      <c r="FZ86" s="68"/>
      <c r="GA86" s="68"/>
      <c r="GB86" s="68"/>
      <c r="GC86" s="68"/>
      <c r="GD86" s="68"/>
      <c r="GE86" s="68"/>
      <c r="GF86" s="68"/>
      <c r="GG86" s="68"/>
      <c r="GH86" s="68"/>
      <c r="GI86" s="68"/>
      <c r="GJ86" s="68"/>
      <c r="GK86" s="68"/>
      <c r="GL86" s="68"/>
      <c r="GM86" s="68"/>
      <c r="GN86" s="68"/>
      <c r="GO86" s="68"/>
      <c r="GP86" s="68"/>
      <c r="GQ86" s="68"/>
      <c r="GR86" s="68"/>
      <c r="GS86" s="68"/>
      <c r="GT86" s="68"/>
      <c r="GU86" s="68"/>
      <c r="GV86" s="68"/>
      <c r="GW86" s="68"/>
      <c r="GX86" s="68"/>
      <c r="GY86" s="68"/>
      <c r="GZ86" s="68"/>
      <c r="HA86" s="68"/>
      <c r="HB86" s="68"/>
      <c r="HC86" s="68"/>
      <c r="HD86" s="68"/>
      <c r="HE86" s="68"/>
      <c r="HF86" s="68"/>
      <c r="HG86" s="68"/>
      <c r="HH86" s="68"/>
      <c r="HI86" s="68"/>
      <c r="HJ86" s="68"/>
      <c r="HK86" s="68"/>
      <c r="HL86" s="68"/>
      <c r="HM86" s="68"/>
      <c r="HN86" s="68"/>
      <c r="HO86" s="68"/>
      <c r="HP86" s="68"/>
      <c r="HQ86" s="68"/>
      <c r="HR86" s="68"/>
      <c r="HS86" s="68"/>
      <c r="HT86" s="68"/>
      <c r="HU86" s="68"/>
    </row>
    <row r="87" spans="1:229" s="69" customFormat="1" ht="14.25" x14ac:dyDescent="0.2">
      <c r="A87" s="124" t="s">
        <v>86</v>
      </c>
      <c r="B87" s="147"/>
      <c r="C87" s="125">
        <f>+C85-C86</f>
        <v>-102</v>
      </c>
      <c r="D87" s="160"/>
      <c r="E87" s="125">
        <f t="shared" ref="E87:Z87" si="84">+E85-E86</f>
        <v>-102</v>
      </c>
      <c r="F87" s="160"/>
      <c r="G87" s="125">
        <f t="shared" si="84"/>
        <v>-102</v>
      </c>
      <c r="H87" s="160"/>
      <c r="I87" s="125">
        <f t="shared" si="84"/>
        <v>-102</v>
      </c>
      <c r="J87" s="160"/>
      <c r="K87" s="125">
        <f t="shared" si="84"/>
        <v>-102</v>
      </c>
      <c r="L87" s="160"/>
      <c r="M87" s="125">
        <f t="shared" si="84"/>
        <v>-102</v>
      </c>
      <c r="N87" s="160"/>
      <c r="O87" s="125">
        <f t="shared" si="84"/>
        <v>-102</v>
      </c>
      <c r="P87" s="160"/>
      <c r="Q87" s="125">
        <f t="shared" si="84"/>
        <v>-102</v>
      </c>
      <c r="R87" s="160"/>
      <c r="S87" s="125">
        <f t="shared" si="84"/>
        <v>-102</v>
      </c>
      <c r="T87" s="160"/>
      <c r="U87" s="125">
        <f t="shared" si="84"/>
        <v>-102</v>
      </c>
      <c r="V87" s="160"/>
      <c r="W87" s="125">
        <f t="shared" si="84"/>
        <v>-102</v>
      </c>
      <c r="X87" s="160"/>
      <c r="Y87" s="125">
        <f t="shared" si="84"/>
        <v>-102</v>
      </c>
      <c r="Z87" s="126">
        <f t="shared" si="84"/>
        <v>-1224</v>
      </c>
      <c r="AA87"/>
      <c r="AB87"/>
      <c r="AC87"/>
      <c r="AD87"/>
      <c r="AE87"/>
      <c r="AF87"/>
      <c r="AG87"/>
      <c r="AH87" s="54" t="s">
        <v>86</v>
      </c>
      <c r="AI87" s="55">
        <f t="shared" si="65"/>
        <v>-102</v>
      </c>
      <c r="AJ87" s="55">
        <f t="shared" si="72"/>
        <v>-204</v>
      </c>
      <c r="AK87" s="55">
        <f t="shared" si="73"/>
        <v>-306</v>
      </c>
      <c r="AL87" s="55">
        <f t="shared" si="74"/>
        <v>-408</v>
      </c>
      <c r="AM87" s="55">
        <f t="shared" si="75"/>
        <v>-510</v>
      </c>
      <c r="AN87" s="55">
        <f t="shared" si="76"/>
        <v>-612</v>
      </c>
      <c r="AO87" s="55">
        <f t="shared" si="77"/>
        <v>-714</v>
      </c>
      <c r="AP87" s="55">
        <f t="shared" si="78"/>
        <v>-816</v>
      </c>
      <c r="AQ87" s="55">
        <f t="shared" si="79"/>
        <v>-918</v>
      </c>
      <c r="AR87" s="55">
        <f t="shared" si="80"/>
        <v>-1020</v>
      </c>
      <c r="AS87" s="55">
        <f t="shared" si="81"/>
        <v>-1122</v>
      </c>
      <c r="AT87" s="55">
        <f t="shared" si="82"/>
        <v>-1224</v>
      </c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8"/>
      <c r="GX87" s="68"/>
      <c r="GY87" s="68"/>
      <c r="GZ87" s="68"/>
      <c r="HA87" s="68"/>
      <c r="HB87" s="68"/>
      <c r="HC87" s="68"/>
      <c r="HD87" s="68"/>
      <c r="HE87" s="68"/>
      <c r="HF87" s="68"/>
      <c r="HG87" s="68"/>
      <c r="HH87" s="68"/>
      <c r="HI87" s="68"/>
      <c r="HJ87" s="68"/>
      <c r="HK87" s="68"/>
      <c r="HL87" s="68"/>
      <c r="HM87" s="68"/>
      <c r="HN87" s="68"/>
      <c r="HO87" s="68"/>
      <c r="HP87" s="68"/>
      <c r="HQ87" s="68"/>
      <c r="HR87" s="68"/>
      <c r="HS87" s="68"/>
      <c r="HT87" s="68"/>
      <c r="HU87" s="68"/>
    </row>
    <row r="88" spans="1:229" s="69" customFormat="1" ht="14.25" x14ac:dyDescent="0.2">
      <c r="A88" s="70"/>
      <c r="B88" s="137"/>
      <c r="C88" s="71"/>
      <c r="D88" s="161"/>
      <c r="E88" s="71"/>
      <c r="F88" s="161"/>
      <c r="G88" s="71"/>
      <c r="H88" s="161"/>
      <c r="I88" s="71"/>
      <c r="J88" s="161"/>
      <c r="K88" s="71"/>
      <c r="L88" s="161"/>
      <c r="M88" s="71"/>
      <c r="N88" s="161"/>
      <c r="O88" s="71"/>
      <c r="P88" s="161"/>
      <c r="Q88" s="71"/>
      <c r="R88" s="161"/>
      <c r="S88" s="71"/>
      <c r="T88" s="161"/>
      <c r="U88" s="71"/>
      <c r="V88" s="161"/>
      <c r="W88" s="71"/>
      <c r="X88" s="161"/>
      <c r="Y88" s="71"/>
      <c r="Z88" s="103"/>
      <c r="AA88"/>
      <c r="AB88"/>
      <c r="AC88"/>
      <c r="AD88"/>
      <c r="AE88"/>
      <c r="AF88"/>
      <c r="AG88"/>
      <c r="AH88" s="72"/>
      <c r="AI88" s="73">
        <f t="shared" si="65"/>
        <v>0</v>
      </c>
      <c r="AJ88" s="73">
        <f t="shared" si="72"/>
        <v>0</v>
      </c>
      <c r="AK88" s="73">
        <f t="shared" si="73"/>
        <v>0</v>
      </c>
      <c r="AL88" s="73">
        <f t="shared" si="74"/>
        <v>0</v>
      </c>
      <c r="AM88" s="73">
        <f t="shared" si="75"/>
        <v>0</v>
      </c>
      <c r="AN88" s="73">
        <f t="shared" si="76"/>
        <v>0</v>
      </c>
      <c r="AO88" s="73">
        <f t="shared" si="77"/>
        <v>0</v>
      </c>
      <c r="AP88" s="73">
        <f t="shared" si="78"/>
        <v>0</v>
      </c>
      <c r="AQ88" s="73">
        <f t="shared" si="79"/>
        <v>0</v>
      </c>
      <c r="AR88" s="73">
        <f t="shared" si="80"/>
        <v>0</v>
      </c>
      <c r="AS88" s="73">
        <f t="shared" si="81"/>
        <v>0</v>
      </c>
      <c r="AT88" s="73">
        <f t="shared" si="82"/>
        <v>0</v>
      </c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68"/>
      <c r="FJ88" s="68"/>
      <c r="FK88" s="68"/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68"/>
      <c r="FW88" s="68"/>
      <c r="FX88" s="68"/>
      <c r="FY88" s="68"/>
      <c r="FZ88" s="68"/>
      <c r="GA88" s="68"/>
      <c r="GB88" s="68"/>
      <c r="GC88" s="68"/>
      <c r="GD88" s="68"/>
      <c r="GE88" s="68"/>
      <c r="GF88" s="68"/>
      <c r="GG88" s="68"/>
      <c r="GH88" s="68"/>
      <c r="GI88" s="68"/>
      <c r="GJ88" s="68"/>
      <c r="GK88" s="68"/>
      <c r="GL88" s="68"/>
      <c r="GM88" s="68"/>
      <c r="GN88" s="68"/>
      <c r="GO88" s="68"/>
      <c r="GP88" s="68"/>
      <c r="GQ88" s="68"/>
      <c r="GR88" s="68"/>
      <c r="GS88" s="68"/>
      <c r="GT88" s="68"/>
      <c r="GU88" s="68"/>
      <c r="GV88" s="68"/>
      <c r="GW88" s="68"/>
      <c r="GX88" s="68"/>
      <c r="GY88" s="68"/>
      <c r="GZ88" s="68"/>
      <c r="HA88" s="68"/>
      <c r="HB88" s="68"/>
      <c r="HC88" s="68"/>
      <c r="HD88" s="68"/>
      <c r="HE88" s="68"/>
      <c r="HF88" s="68"/>
      <c r="HG88" s="68"/>
      <c r="HH88" s="68"/>
      <c r="HI88" s="68"/>
      <c r="HJ88" s="68"/>
      <c r="HK88" s="68"/>
      <c r="HL88" s="68"/>
      <c r="HM88" s="68"/>
      <c r="HN88" s="68"/>
      <c r="HO88" s="68"/>
      <c r="HP88" s="68"/>
      <c r="HQ88" s="68"/>
      <c r="HR88" s="68"/>
      <c r="HS88" s="68"/>
      <c r="HT88" s="68"/>
      <c r="HU88" s="68"/>
    </row>
    <row r="89" spans="1:229" s="69" customFormat="1" ht="14.25" x14ac:dyDescent="0.2">
      <c r="A89" s="29" t="s">
        <v>87</v>
      </c>
      <c r="B89" s="149">
        <v>0.02</v>
      </c>
      <c r="C89" s="109">
        <f>(1+B89)*'1 RESULTAT FJORÅR'!B89</f>
        <v>510</v>
      </c>
      <c r="D89" s="149">
        <v>0.02</v>
      </c>
      <c r="E89" s="109">
        <f>(1+D89)*'1 RESULTAT FJORÅR'!C89</f>
        <v>510</v>
      </c>
      <c r="F89" s="149">
        <v>0.02</v>
      </c>
      <c r="G89" s="109">
        <f>(1+F89)*'1 RESULTAT FJORÅR'!D89</f>
        <v>510</v>
      </c>
      <c r="H89" s="149">
        <v>0.02</v>
      </c>
      <c r="I89" s="109">
        <f>(1+H89)*'1 RESULTAT FJORÅR'!E89</f>
        <v>510</v>
      </c>
      <c r="J89" s="149">
        <v>0.02</v>
      </c>
      <c r="K89" s="109">
        <f>(1+J89)*'1 RESULTAT FJORÅR'!F89</f>
        <v>510</v>
      </c>
      <c r="L89" s="149">
        <v>0.02</v>
      </c>
      <c r="M89" s="109">
        <f>(1+L89)*'1 RESULTAT FJORÅR'!G89</f>
        <v>510</v>
      </c>
      <c r="N89" s="149">
        <v>0.02</v>
      </c>
      <c r="O89" s="109">
        <f>(1+N89)*'1 RESULTAT FJORÅR'!H89</f>
        <v>510</v>
      </c>
      <c r="P89" s="149">
        <v>0.02</v>
      </c>
      <c r="Q89" s="109">
        <f>(1+P89)*'1 RESULTAT FJORÅR'!I89</f>
        <v>510</v>
      </c>
      <c r="R89" s="149">
        <v>0.02</v>
      </c>
      <c r="S89" s="109">
        <f>(1+R89)*'1 RESULTAT FJORÅR'!J89</f>
        <v>510</v>
      </c>
      <c r="T89" s="149">
        <v>0.02</v>
      </c>
      <c r="U89" s="109">
        <f>(1+T89)*'1 RESULTAT FJORÅR'!K89</f>
        <v>510</v>
      </c>
      <c r="V89" s="149">
        <v>0.02</v>
      </c>
      <c r="W89" s="109">
        <f>(1+V89)*'1 RESULTAT FJORÅR'!L89</f>
        <v>510</v>
      </c>
      <c r="X89" s="149">
        <v>0.02</v>
      </c>
      <c r="Y89" s="109">
        <f>(1+X89)*'1 RESULTAT FJORÅR'!M89</f>
        <v>510</v>
      </c>
      <c r="Z89" s="92">
        <f>SUM(Y89,W89,U89,S89,Q89,O89,M89,K89,I89,G89,E89,C89)</f>
        <v>6120</v>
      </c>
      <c r="AA89"/>
      <c r="AB89"/>
      <c r="AC89"/>
      <c r="AD89"/>
      <c r="AE89"/>
      <c r="AF89"/>
      <c r="AG89"/>
      <c r="AH89" s="30" t="s">
        <v>87</v>
      </c>
      <c r="AI89" s="43">
        <f t="shared" si="65"/>
        <v>510</v>
      </c>
      <c r="AJ89" s="43">
        <f t="shared" si="72"/>
        <v>1020</v>
      </c>
      <c r="AK89" s="43">
        <f t="shared" si="73"/>
        <v>1530</v>
      </c>
      <c r="AL89" s="43">
        <f t="shared" si="74"/>
        <v>2040</v>
      </c>
      <c r="AM89" s="43">
        <f t="shared" si="75"/>
        <v>2550</v>
      </c>
      <c r="AN89" s="43">
        <f t="shared" si="76"/>
        <v>3060</v>
      </c>
      <c r="AO89" s="43">
        <f t="shared" si="77"/>
        <v>3570</v>
      </c>
      <c r="AP89" s="43">
        <f t="shared" si="78"/>
        <v>4080</v>
      </c>
      <c r="AQ89" s="43">
        <f t="shared" si="79"/>
        <v>4590</v>
      </c>
      <c r="AR89" s="43">
        <f t="shared" si="80"/>
        <v>5100</v>
      </c>
      <c r="AS89" s="43">
        <f t="shared" si="81"/>
        <v>5610</v>
      </c>
      <c r="AT89" s="43">
        <f t="shared" si="82"/>
        <v>6120</v>
      </c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/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68"/>
      <c r="FJ89" s="68"/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68"/>
      <c r="FW89" s="68"/>
      <c r="FX89" s="68"/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68"/>
      <c r="GJ89" s="68"/>
      <c r="GK89" s="68"/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68"/>
      <c r="GW89" s="68"/>
      <c r="GX89" s="68"/>
      <c r="GY89" s="68"/>
      <c r="GZ89" s="68"/>
      <c r="HA89" s="68"/>
      <c r="HB89" s="68"/>
      <c r="HC89" s="68"/>
      <c r="HD89" s="68"/>
      <c r="HE89" s="68"/>
      <c r="HF89" s="68"/>
      <c r="HG89" s="68"/>
      <c r="HH89" s="68"/>
      <c r="HI89" s="68"/>
      <c r="HJ89" s="68"/>
      <c r="HK89" s="68"/>
      <c r="HL89" s="68"/>
      <c r="HM89" s="68"/>
      <c r="HN89" s="68"/>
      <c r="HO89" s="68"/>
      <c r="HP89" s="68"/>
      <c r="HQ89" s="68"/>
      <c r="HR89" s="68"/>
      <c r="HS89" s="68"/>
      <c r="HT89" s="68"/>
      <c r="HU89" s="68"/>
    </row>
    <row r="90" spans="1:229" s="69" customFormat="1" ht="15" thickBot="1" x14ac:dyDescent="0.25">
      <c r="A90" s="29"/>
      <c r="B90" s="139"/>
      <c r="C90" s="74"/>
      <c r="D90" s="159"/>
      <c r="E90" s="74"/>
      <c r="F90" s="159"/>
      <c r="G90" s="74"/>
      <c r="H90" s="159"/>
      <c r="I90" s="74"/>
      <c r="J90" s="159"/>
      <c r="K90" s="74"/>
      <c r="L90" s="159"/>
      <c r="M90" s="74"/>
      <c r="N90" s="159"/>
      <c r="O90" s="74"/>
      <c r="P90" s="159"/>
      <c r="Q90" s="74"/>
      <c r="R90" s="159"/>
      <c r="S90" s="74"/>
      <c r="T90" s="159"/>
      <c r="U90" s="74"/>
      <c r="V90" s="159"/>
      <c r="W90" s="74"/>
      <c r="X90" s="159"/>
      <c r="Y90" s="74"/>
      <c r="Z90" s="104"/>
      <c r="AA90"/>
      <c r="AB90"/>
      <c r="AC90"/>
      <c r="AD90"/>
      <c r="AE90"/>
      <c r="AF90"/>
      <c r="AG90"/>
      <c r="AH90" s="30"/>
      <c r="AI90" s="75">
        <f t="shared" si="65"/>
        <v>0</v>
      </c>
      <c r="AJ90" s="75">
        <f t="shared" si="72"/>
        <v>0</v>
      </c>
      <c r="AK90" s="75">
        <f t="shared" si="73"/>
        <v>0</v>
      </c>
      <c r="AL90" s="75">
        <f t="shared" si="74"/>
        <v>0</v>
      </c>
      <c r="AM90" s="75">
        <f t="shared" si="75"/>
        <v>0</v>
      </c>
      <c r="AN90" s="75">
        <f t="shared" si="76"/>
        <v>0</v>
      </c>
      <c r="AO90" s="75">
        <f t="shared" si="77"/>
        <v>0</v>
      </c>
      <c r="AP90" s="75">
        <f t="shared" si="78"/>
        <v>0</v>
      </c>
      <c r="AQ90" s="75">
        <f t="shared" si="79"/>
        <v>0</v>
      </c>
      <c r="AR90" s="75">
        <f t="shared" si="80"/>
        <v>0</v>
      </c>
      <c r="AS90" s="75">
        <f t="shared" si="81"/>
        <v>0</v>
      </c>
      <c r="AT90" s="75">
        <f t="shared" si="82"/>
        <v>0</v>
      </c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68"/>
      <c r="HI90" s="68"/>
      <c r="HJ90" s="68"/>
      <c r="HK90" s="68"/>
      <c r="HL90" s="68"/>
      <c r="HM90" s="68"/>
      <c r="HN90" s="68"/>
      <c r="HO90" s="68"/>
      <c r="HP90" s="68"/>
      <c r="HQ90" s="68"/>
      <c r="HR90" s="68"/>
      <c r="HS90" s="68"/>
      <c r="HT90" s="68"/>
      <c r="HU90" s="68"/>
    </row>
    <row r="91" spans="1:229" s="69" customFormat="1" ht="15.75" thickTop="1" thickBot="1" x14ac:dyDescent="0.25">
      <c r="A91" s="78" t="s">
        <v>88</v>
      </c>
      <c r="B91" s="138"/>
      <c r="C91" s="79">
        <f>+C81-C87+C89</f>
        <v>2400</v>
      </c>
      <c r="D91" s="138"/>
      <c r="E91" s="79">
        <f>+E81-E87+E89</f>
        <v>9632.6999999999971</v>
      </c>
      <c r="F91" s="138"/>
      <c r="G91" s="79">
        <f>+G81-G87+G89</f>
        <v>13025.400000000001</v>
      </c>
      <c r="H91" s="138"/>
      <c r="I91" s="79">
        <f>+I81-I87+I89</f>
        <v>14245.800000000003</v>
      </c>
      <c r="J91" s="138"/>
      <c r="K91" s="79">
        <f>+K81-K87+K89</f>
        <v>18808.800000000003</v>
      </c>
      <c r="L91" s="138"/>
      <c r="M91" s="79">
        <f>+M81-M87+M89</f>
        <v>13040.699999999997</v>
      </c>
      <c r="N91" s="138"/>
      <c r="O91" s="79">
        <f>+O81-O87+O89</f>
        <v>-9631.7000000000007</v>
      </c>
      <c r="P91" s="138"/>
      <c r="Q91" s="79">
        <f>+Q81-Q87+Q89</f>
        <v>7252.1999999999971</v>
      </c>
      <c r="R91" s="138"/>
      <c r="S91" s="79">
        <f>+S81-S87+S89</f>
        <v>13020.300000000003</v>
      </c>
      <c r="T91" s="138"/>
      <c r="U91" s="79">
        <f>+U81-U87+U89</f>
        <v>24561.599999999999</v>
      </c>
      <c r="V91" s="138"/>
      <c r="W91" s="79">
        <f>+W81-W87+W89</f>
        <v>24541.199999999997</v>
      </c>
      <c r="X91" s="138"/>
      <c r="Y91" s="79">
        <f>+Y81-Y87+Y89</f>
        <v>24531</v>
      </c>
      <c r="Z91" s="94">
        <f>+Z81-Z87+Z89</f>
        <v>155428</v>
      </c>
      <c r="AA91"/>
      <c r="AB91"/>
      <c r="AC91"/>
      <c r="AD91"/>
      <c r="AE91"/>
      <c r="AF91"/>
      <c r="AG91"/>
      <c r="AH91" s="27" t="s">
        <v>88</v>
      </c>
      <c r="AI91" s="28">
        <f t="shared" si="65"/>
        <v>2400</v>
      </c>
      <c r="AJ91" s="28">
        <f t="shared" si="72"/>
        <v>12032.699999999997</v>
      </c>
      <c r="AK91" s="28">
        <f t="shared" si="73"/>
        <v>25058.1</v>
      </c>
      <c r="AL91" s="28">
        <f t="shared" si="74"/>
        <v>39303.9</v>
      </c>
      <c r="AM91" s="28">
        <f t="shared" si="75"/>
        <v>58112.700000000004</v>
      </c>
      <c r="AN91" s="28">
        <f t="shared" si="76"/>
        <v>71153.399999999994</v>
      </c>
      <c r="AO91" s="28">
        <f t="shared" si="77"/>
        <v>61521.7</v>
      </c>
      <c r="AP91" s="28">
        <f t="shared" si="78"/>
        <v>68773.899999999994</v>
      </c>
      <c r="AQ91" s="28">
        <f t="shared" si="79"/>
        <v>81794.2</v>
      </c>
      <c r="AR91" s="28">
        <f t="shared" si="80"/>
        <v>106355.79999999999</v>
      </c>
      <c r="AS91" s="28">
        <f t="shared" si="81"/>
        <v>130896.99999999999</v>
      </c>
      <c r="AT91" s="28">
        <f t="shared" si="82"/>
        <v>155428</v>
      </c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8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8"/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8"/>
      <c r="GI91" s="68"/>
      <c r="GJ91" s="68"/>
      <c r="GK91" s="68"/>
      <c r="GL91" s="68"/>
      <c r="GM91" s="68"/>
      <c r="GN91" s="68"/>
      <c r="GO91" s="68"/>
      <c r="GP91" s="68"/>
      <c r="GQ91" s="68"/>
      <c r="GR91" s="68"/>
      <c r="GS91" s="68"/>
      <c r="GT91" s="68"/>
      <c r="GU91" s="68"/>
      <c r="GV91" s="68"/>
      <c r="GW91" s="68"/>
      <c r="GX91" s="68"/>
      <c r="GY91" s="68"/>
      <c r="GZ91" s="68"/>
      <c r="HA91" s="68"/>
      <c r="HB91" s="68"/>
      <c r="HC91" s="68"/>
      <c r="HD91" s="68"/>
      <c r="HE91" s="68"/>
      <c r="HF91" s="68"/>
      <c r="HG91" s="68"/>
      <c r="HH91" s="68"/>
      <c r="HI91" s="68"/>
      <c r="HJ91" s="68"/>
      <c r="HK91" s="68"/>
      <c r="HL91" s="68"/>
      <c r="HM91" s="68"/>
      <c r="HN91" s="68"/>
      <c r="HO91" s="68"/>
      <c r="HP91" s="68"/>
      <c r="HQ91" s="68"/>
      <c r="HR91" s="68"/>
      <c r="HS91" s="68"/>
      <c r="HT91" s="68"/>
      <c r="HU91" s="68"/>
    </row>
    <row r="92" spans="1:229" s="69" customFormat="1" ht="15" thickTop="1" x14ac:dyDescent="0.2">
      <c r="A92" s="29"/>
      <c r="B92" s="139"/>
      <c r="C92" s="74"/>
      <c r="D92" s="159"/>
      <c r="E92" s="74"/>
      <c r="F92" s="159"/>
      <c r="G92" s="74"/>
      <c r="H92" s="159"/>
      <c r="I92" s="74"/>
      <c r="J92" s="159"/>
      <c r="K92" s="74"/>
      <c r="L92" s="159"/>
      <c r="M92" s="74"/>
      <c r="N92" s="159"/>
      <c r="O92" s="74"/>
      <c r="P92" s="159"/>
      <c r="Q92" s="74"/>
      <c r="R92" s="159"/>
      <c r="S92" s="74"/>
      <c r="T92" s="159"/>
      <c r="U92" s="74"/>
      <c r="V92" s="159"/>
      <c r="W92" s="74"/>
      <c r="X92" s="159"/>
      <c r="Y92" s="74"/>
      <c r="Z92" s="104"/>
      <c r="AA92"/>
      <c r="AB92"/>
      <c r="AC92"/>
      <c r="AD92"/>
      <c r="AE92"/>
      <c r="AF92"/>
      <c r="AG92"/>
      <c r="AH92" s="30"/>
      <c r="AI92" s="75">
        <f t="shared" si="65"/>
        <v>0</v>
      </c>
      <c r="AJ92" s="75">
        <f t="shared" si="72"/>
        <v>0</v>
      </c>
      <c r="AK92" s="75">
        <f t="shared" si="73"/>
        <v>0</v>
      </c>
      <c r="AL92" s="75">
        <f t="shared" si="74"/>
        <v>0</v>
      </c>
      <c r="AM92" s="75">
        <f t="shared" si="75"/>
        <v>0</v>
      </c>
      <c r="AN92" s="75">
        <f t="shared" si="76"/>
        <v>0</v>
      </c>
      <c r="AO92" s="75">
        <f t="shared" si="77"/>
        <v>0</v>
      </c>
      <c r="AP92" s="75">
        <f t="shared" si="78"/>
        <v>0</v>
      </c>
      <c r="AQ92" s="75">
        <f t="shared" si="79"/>
        <v>0</v>
      </c>
      <c r="AR92" s="75">
        <f t="shared" si="80"/>
        <v>0</v>
      </c>
      <c r="AS92" s="75">
        <f t="shared" si="81"/>
        <v>0</v>
      </c>
      <c r="AT92" s="75">
        <f t="shared" si="82"/>
        <v>0</v>
      </c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8"/>
      <c r="CY92" s="68"/>
      <c r="CZ92" s="68"/>
      <c r="DA92" s="68"/>
      <c r="DB92" s="68"/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68"/>
      <c r="DT92" s="68"/>
      <c r="DU92" s="68"/>
      <c r="DV92" s="68"/>
      <c r="DW92" s="68"/>
      <c r="DX92" s="68"/>
      <c r="DY92" s="68"/>
      <c r="DZ92" s="68"/>
      <c r="EA92" s="68"/>
      <c r="EB92" s="68"/>
      <c r="EC92" s="68"/>
      <c r="ED92" s="68"/>
      <c r="EE92" s="68"/>
      <c r="EF92" s="68"/>
      <c r="EG92" s="68"/>
      <c r="EH92" s="68"/>
      <c r="EI92" s="68"/>
      <c r="EJ92" s="68"/>
      <c r="EK92" s="68"/>
      <c r="EL92" s="68"/>
      <c r="EM92" s="68"/>
      <c r="EN92" s="68"/>
      <c r="EO92" s="68"/>
      <c r="EP92" s="68"/>
      <c r="EQ92" s="68"/>
      <c r="ER92" s="68"/>
      <c r="ES92" s="68"/>
      <c r="ET92" s="68"/>
      <c r="EU92" s="68"/>
      <c r="EV92" s="68"/>
      <c r="EW92" s="68"/>
      <c r="EX92" s="68"/>
      <c r="EY92" s="68"/>
      <c r="EZ92" s="68"/>
      <c r="FA92" s="68"/>
      <c r="FB92" s="68"/>
      <c r="FC92" s="68"/>
      <c r="FD92" s="68"/>
      <c r="FE92" s="68"/>
      <c r="FF92" s="68"/>
      <c r="FG92" s="68"/>
      <c r="FH92" s="68"/>
      <c r="FI92" s="68"/>
      <c r="FJ92" s="68"/>
      <c r="FK92" s="68"/>
      <c r="FL92" s="68"/>
      <c r="FM92" s="68"/>
      <c r="FN92" s="68"/>
      <c r="FO92" s="68"/>
      <c r="FP92" s="68"/>
      <c r="FQ92" s="68"/>
      <c r="FR92" s="68"/>
      <c r="FS92" s="68"/>
      <c r="FT92" s="68"/>
      <c r="FU92" s="68"/>
      <c r="FV92" s="68"/>
      <c r="FW92" s="68"/>
      <c r="FX92" s="68"/>
      <c r="FY92" s="68"/>
      <c r="FZ92" s="68"/>
      <c r="GA92" s="68"/>
      <c r="GB92" s="68"/>
      <c r="GC92" s="68"/>
      <c r="GD92" s="68"/>
      <c r="GE92" s="68"/>
      <c r="GF92" s="68"/>
      <c r="GG92" s="68"/>
      <c r="GH92" s="68"/>
      <c r="GI92" s="68"/>
      <c r="GJ92" s="68"/>
      <c r="GK92" s="68"/>
      <c r="GL92" s="68"/>
      <c r="GM92" s="68"/>
      <c r="GN92" s="68"/>
      <c r="GO92" s="68"/>
      <c r="GP92" s="68"/>
      <c r="GQ92" s="68"/>
      <c r="GR92" s="68"/>
      <c r="GS92" s="68"/>
      <c r="GT92" s="68"/>
      <c r="GU92" s="68"/>
      <c r="GV92" s="68"/>
      <c r="GW92" s="68"/>
      <c r="GX92" s="68"/>
      <c r="GY92" s="68"/>
      <c r="GZ92" s="68"/>
      <c r="HA92" s="68"/>
      <c r="HB92" s="68"/>
      <c r="HC92" s="68"/>
      <c r="HD92" s="68"/>
      <c r="HE92" s="68"/>
      <c r="HF92" s="68"/>
      <c r="HG92" s="68"/>
      <c r="HH92" s="68"/>
      <c r="HI92" s="68"/>
      <c r="HJ92" s="68"/>
      <c r="HK92" s="68"/>
      <c r="HL92" s="68"/>
      <c r="HM92" s="68"/>
      <c r="HN92" s="68"/>
      <c r="HO92" s="68"/>
      <c r="HP92" s="68"/>
      <c r="HQ92" s="68"/>
      <c r="HR92" s="68"/>
      <c r="HS92" s="68"/>
      <c r="HT92" s="68"/>
      <c r="HU92" s="68"/>
    </row>
    <row r="93" spans="1:229" s="69" customFormat="1" ht="14.25" outlineLevel="1" x14ac:dyDescent="0.2">
      <c r="A93" s="107" t="s">
        <v>118</v>
      </c>
      <c r="B93" s="149"/>
      <c r="C93" s="109">
        <f>+C91*0.27</f>
        <v>648</v>
      </c>
      <c r="D93" s="149"/>
      <c r="E93" s="109">
        <f t="shared" ref="E93" si="85">+E91*0.27</f>
        <v>2600.8289999999993</v>
      </c>
      <c r="F93" s="149"/>
      <c r="G93" s="109">
        <f t="shared" ref="G93" si="86">+G91*0.27</f>
        <v>3516.8580000000006</v>
      </c>
      <c r="H93" s="149"/>
      <c r="I93" s="109">
        <f t="shared" ref="I93" si="87">+I91*0.27</f>
        <v>3846.3660000000009</v>
      </c>
      <c r="J93" s="149"/>
      <c r="K93" s="109">
        <f t="shared" ref="K93" si="88">+K91*0.27</f>
        <v>5078.3760000000011</v>
      </c>
      <c r="L93" s="149"/>
      <c r="M93" s="109">
        <f t="shared" ref="M93" si="89">+M91*0.27</f>
        <v>3520.9889999999996</v>
      </c>
      <c r="N93" s="149"/>
      <c r="O93" s="109">
        <f t="shared" ref="O93" si="90">+O91*0.27</f>
        <v>-2600.5590000000002</v>
      </c>
      <c r="P93" s="149"/>
      <c r="Q93" s="109">
        <f t="shared" ref="Q93" si="91">+Q91*0.27</f>
        <v>1958.0939999999994</v>
      </c>
      <c r="R93" s="149"/>
      <c r="S93" s="109">
        <f t="shared" ref="S93" si="92">+S91*0.27</f>
        <v>3515.4810000000011</v>
      </c>
      <c r="T93" s="149"/>
      <c r="U93" s="109">
        <f t="shared" ref="U93" si="93">+U91*0.27</f>
        <v>6631.6319999999996</v>
      </c>
      <c r="V93" s="149"/>
      <c r="W93" s="109">
        <f t="shared" ref="W93" si="94">+W91*0.27</f>
        <v>6626.1239999999998</v>
      </c>
      <c r="X93" s="149"/>
      <c r="Y93" s="109">
        <f t="shared" ref="Y93" si="95">+Y91*0.27</f>
        <v>6623.3700000000008</v>
      </c>
      <c r="Z93" s="92">
        <f t="shared" ref="Z93:Z94" si="96">SUM(Y93,W93,U93,S93,Q93,O93,M93,K93,I93,G93,E93,C93)</f>
        <v>41965.56</v>
      </c>
      <c r="AA93"/>
      <c r="AB93"/>
      <c r="AC93"/>
      <c r="AD93"/>
      <c r="AE93"/>
      <c r="AF93"/>
      <c r="AG93"/>
      <c r="AH93" s="30" t="s">
        <v>89</v>
      </c>
      <c r="AI93" s="43">
        <f t="shared" si="65"/>
        <v>648</v>
      </c>
      <c r="AJ93" s="43">
        <f t="shared" si="72"/>
        <v>3248.8289999999993</v>
      </c>
      <c r="AK93" s="43">
        <f t="shared" si="73"/>
        <v>6765.6869999999999</v>
      </c>
      <c r="AL93" s="43">
        <f t="shared" si="74"/>
        <v>10612.053</v>
      </c>
      <c r="AM93" s="43">
        <f t="shared" si="75"/>
        <v>15690.429</v>
      </c>
      <c r="AN93" s="43">
        <f t="shared" si="76"/>
        <v>19211.417999999998</v>
      </c>
      <c r="AO93" s="43">
        <f t="shared" si="77"/>
        <v>16610.858999999997</v>
      </c>
      <c r="AP93" s="43">
        <f t="shared" si="78"/>
        <v>18568.952999999998</v>
      </c>
      <c r="AQ93" s="43">
        <f t="shared" si="79"/>
        <v>22084.433999999997</v>
      </c>
      <c r="AR93" s="43">
        <f t="shared" si="80"/>
        <v>28716.065999999999</v>
      </c>
      <c r="AS93" s="43">
        <f t="shared" si="81"/>
        <v>35342.19</v>
      </c>
      <c r="AT93" s="43">
        <f t="shared" si="82"/>
        <v>41965.560000000005</v>
      </c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8"/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68"/>
      <c r="GJ93" s="68"/>
      <c r="GK93" s="68"/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68"/>
      <c r="GW93" s="68"/>
      <c r="GX93" s="68"/>
      <c r="GY93" s="68"/>
      <c r="GZ93" s="68"/>
      <c r="HA93" s="68"/>
      <c r="HB93" s="68"/>
      <c r="HC93" s="68"/>
      <c r="HD93" s="68"/>
      <c r="HE93" s="68"/>
      <c r="HF93" s="68"/>
      <c r="HG93" s="68"/>
      <c r="HH93" s="68"/>
      <c r="HI93" s="68"/>
      <c r="HJ93" s="68"/>
      <c r="HK93" s="68"/>
      <c r="HL93" s="68"/>
      <c r="HM93" s="68"/>
      <c r="HN93" s="68"/>
      <c r="HO93" s="68"/>
      <c r="HP93" s="68"/>
      <c r="HQ93" s="68"/>
      <c r="HR93" s="68"/>
      <c r="HS93" s="68"/>
      <c r="HT93" s="68"/>
      <c r="HU93" s="68"/>
    </row>
    <row r="94" spans="1:229" s="69" customFormat="1" ht="14.25" outlineLevel="1" x14ac:dyDescent="0.2">
      <c r="A94" s="107" t="s">
        <v>90</v>
      </c>
      <c r="B94" s="149"/>
      <c r="C94" s="109"/>
      <c r="D94" s="149"/>
      <c r="E94" s="109"/>
      <c r="F94" s="149"/>
      <c r="G94" s="109"/>
      <c r="H94" s="149"/>
      <c r="I94" s="109"/>
      <c r="J94" s="149"/>
      <c r="K94" s="109"/>
      <c r="L94" s="149"/>
      <c r="M94" s="109"/>
      <c r="N94" s="149"/>
      <c r="O94" s="109"/>
      <c r="P94" s="149"/>
      <c r="Q94" s="109"/>
      <c r="R94" s="149"/>
      <c r="S94" s="109"/>
      <c r="T94" s="149"/>
      <c r="U94" s="109"/>
      <c r="V94" s="149"/>
      <c r="W94" s="109"/>
      <c r="X94" s="149"/>
      <c r="Y94" s="109"/>
      <c r="Z94" s="92">
        <f t="shared" si="96"/>
        <v>0</v>
      </c>
      <c r="AA94"/>
      <c r="AB94"/>
      <c r="AC94"/>
      <c r="AD94"/>
      <c r="AE94"/>
      <c r="AF94"/>
      <c r="AG94"/>
      <c r="AH94" s="30" t="s">
        <v>90</v>
      </c>
      <c r="AI94" s="43">
        <f t="shared" si="65"/>
        <v>0</v>
      </c>
      <c r="AJ94" s="43">
        <f t="shared" si="72"/>
        <v>0</v>
      </c>
      <c r="AK94" s="43">
        <f t="shared" si="73"/>
        <v>0</v>
      </c>
      <c r="AL94" s="43">
        <f t="shared" si="74"/>
        <v>0</v>
      </c>
      <c r="AM94" s="43">
        <f t="shared" si="75"/>
        <v>0</v>
      </c>
      <c r="AN94" s="43">
        <f t="shared" si="76"/>
        <v>0</v>
      </c>
      <c r="AO94" s="43">
        <f t="shared" si="77"/>
        <v>0</v>
      </c>
      <c r="AP94" s="43">
        <f t="shared" si="78"/>
        <v>0</v>
      </c>
      <c r="AQ94" s="43">
        <f t="shared" si="79"/>
        <v>0</v>
      </c>
      <c r="AR94" s="43">
        <f t="shared" si="80"/>
        <v>0</v>
      </c>
      <c r="AS94" s="43">
        <f t="shared" si="81"/>
        <v>0</v>
      </c>
      <c r="AT94" s="43">
        <f t="shared" si="82"/>
        <v>0</v>
      </c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8"/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68"/>
      <c r="GW94" s="68"/>
      <c r="GX94" s="68"/>
      <c r="GY94" s="68"/>
      <c r="GZ94" s="68"/>
      <c r="HA94" s="68"/>
      <c r="HB94" s="68"/>
      <c r="HC94" s="68"/>
      <c r="HD94" s="68"/>
      <c r="HE94" s="68"/>
      <c r="HF94" s="68"/>
      <c r="HG94" s="68"/>
      <c r="HH94" s="68"/>
      <c r="HI94" s="68"/>
      <c r="HJ94" s="68"/>
      <c r="HK94" s="68"/>
      <c r="HL94" s="68"/>
      <c r="HM94" s="68"/>
      <c r="HN94" s="68"/>
      <c r="HO94" s="68"/>
      <c r="HP94" s="68"/>
      <c r="HQ94" s="68"/>
      <c r="HR94" s="68"/>
      <c r="HS94" s="68"/>
      <c r="HT94" s="68"/>
      <c r="HU94" s="68"/>
    </row>
    <row r="95" spans="1:229" s="69" customFormat="1" ht="14.25" x14ac:dyDescent="0.2">
      <c r="A95" s="124" t="s">
        <v>91</v>
      </c>
      <c r="B95" s="148"/>
      <c r="C95" s="127">
        <f>SUM(C93:C94)</f>
        <v>648</v>
      </c>
      <c r="D95" s="162"/>
      <c r="E95" s="127">
        <f>SUM(E93:E94)</f>
        <v>2600.8289999999993</v>
      </c>
      <c r="F95" s="162"/>
      <c r="G95" s="127">
        <f t="shared" ref="G95:Z95" si="97">SUM(G93:G94)</f>
        <v>3516.8580000000006</v>
      </c>
      <c r="H95" s="162"/>
      <c r="I95" s="127">
        <f t="shared" si="97"/>
        <v>3846.3660000000009</v>
      </c>
      <c r="J95" s="162"/>
      <c r="K95" s="127">
        <f t="shared" si="97"/>
        <v>5078.3760000000011</v>
      </c>
      <c r="L95" s="162"/>
      <c r="M95" s="127">
        <f t="shared" si="97"/>
        <v>3520.9889999999996</v>
      </c>
      <c r="N95" s="162"/>
      <c r="O95" s="127">
        <f t="shared" si="97"/>
        <v>-2600.5590000000002</v>
      </c>
      <c r="P95" s="162"/>
      <c r="Q95" s="127">
        <f t="shared" si="97"/>
        <v>1958.0939999999994</v>
      </c>
      <c r="R95" s="162"/>
      <c r="S95" s="127">
        <f t="shared" si="97"/>
        <v>3515.4810000000011</v>
      </c>
      <c r="T95" s="162"/>
      <c r="U95" s="127">
        <f t="shared" si="97"/>
        <v>6631.6319999999996</v>
      </c>
      <c r="V95" s="162"/>
      <c r="W95" s="127">
        <f t="shared" si="97"/>
        <v>6626.1239999999998</v>
      </c>
      <c r="X95" s="162"/>
      <c r="Y95" s="127">
        <f t="shared" si="97"/>
        <v>6623.3700000000008</v>
      </c>
      <c r="Z95" s="126">
        <f t="shared" si="97"/>
        <v>41965.56</v>
      </c>
      <c r="AA95"/>
      <c r="AB95"/>
      <c r="AC95"/>
      <c r="AD95"/>
      <c r="AE95"/>
      <c r="AF95"/>
      <c r="AG95"/>
      <c r="AH95" s="54" t="s">
        <v>91</v>
      </c>
      <c r="AI95" s="55">
        <f t="shared" si="65"/>
        <v>648</v>
      </c>
      <c r="AJ95" s="55">
        <f t="shared" si="72"/>
        <v>3248.8289999999993</v>
      </c>
      <c r="AK95" s="55">
        <f t="shared" si="73"/>
        <v>6765.6869999999999</v>
      </c>
      <c r="AL95" s="55">
        <f t="shared" si="74"/>
        <v>10612.053</v>
      </c>
      <c r="AM95" s="55">
        <f t="shared" si="75"/>
        <v>15690.429</v>
      </c>
      <c r="AN95" s="55">
        <f t="shared" si="76"/>
        <v>19211.417999999998</v>
      </c>
      <c r="AO95" s="55">
        <f t="shared" si="77"/>
        <v>16610.858999999997</v>
      </c>
      <c r="AP95" s="55">
        <f t="shared" si="78"/>
        <v>18568.952999999998</v>
      </c>
      <c r="AQ95" s="55">
        <f t="shared" si="79"/>
        <v>22084.433999999997</v>
      </c>
      <c r="AR95" s="55">
        <f t="shared" si="80"/>
        <v>28716.065999999999</v>
      </c>
      <c r="AS95" s="55">
        <f t="shared" si="81"/>
        <v>35342.19</v>
      </c>
      <c r="AT95" s="55">
        <f t="shared" si="82"/>
        <v>41965.560000000005</v>
      </c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</row>
    <row r="96" spans="1:229" s="69" customFormat="1" ht="15" thickBot="1" x14ac:dyDescent="0.25">
      <c r="A96" s="29"/>
      <c r="B96" s="139"/>
      <c r="C96" s="74"/>
      <c r="D96" s="159"/>
      <c r="E96" s="74"/>
      <c r="F96" s="159"/>
      <c r="G96" s="74"/>
      <c r="H96" s="159"/>
      <c r="I96" s="74"/>
      <c r="J96" s="159"/>
      <c r="K96" s="74"/>
      <c r="L96" s="159"/>
      <c r="M96" s="74"/>
      <c r="N96" s="159"/>
      <c r="O96" s="74"/>
      <c r="P96" s="159"/>
      <c r="Q96" s="74"/>
      <c r="R96" s="159"/>
      <c r="S96" s="74"/>
      <c r="T96" s="159"/>
      <c r="U96" s="74"/>
      <c r="V96" s="159"/>
      <c r="W96" s="74"/>
      <c r="X96" s="159"/>
      <c r="Y96" s="74"/>
      <c r="Z96" s="104"/>
      <c r="AA96"/>
      <c r="AB96"/>
      <c r="AC96"/>
      <c r="AD96"/>
      <c r="AE96"/>
      <c r="AF96"/>
      <c r="AG96"/>
      <c r="AH96" s="30"/>
      <c r="AI96" s="75">
        <f t="shared" si="65"/>
        <v>0</v>
      </c>
      <c r="AJ96" s="75">
        <f t="shared" si="72"/>
        <v>0</v>
      </c>
      <c r="AK96" s="75">
        <f t="shared" si="73"/>
        <v>0</v>
      </c>
      <c r="AL96" s="75">
        <f t="shared" si="74"/>
        <v>0</v>
      </c>
      <c r="AM96" s="75">
        <f t="shared" si="75"/>
        <v>0</v>
      </c>
      <c r="AN96" s="75">
        <f t="shared" si="76"/>
        <v>0</v>
      </c>
      <c r="AO96" s="75">
        <f t="shared" si="77"/>
        <v>0</v>
      </c>
      <c r="AP96" s="75">
        <f t="shared" si="78"/>
        <v>0</v>
      </c>
      <c r="AQ96" s="75">
        <f t="shared" si="79"/>
        <v>0</v>
      </c>
      <c r="AR96" s="75">
        <f t="shared" si="80"/>
        <v>0</v>
      </c>
      <c r="AS96" s="75">
        <f t="shared" si="81"/>
        <v>0</v>
      </c>
      <c r="AT96" s="75">
        <f t="shared" si="82"/>
        <v>0</v>
      </c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  <c r="FW96" s="68"/>
      <c r="FX96" s="68"/>
      <c r="FY96" s="68"/>
      <c r="FZ96" s="68"/>
      <c r="GA96" s="68"/>
      <c r="GB96" s="68"/>
      <c r="GC96" s="68"/>
      <c r="GD96" s="68"/>
      <c r="GE96" s="68"/>
      <c r="GF96" s="68"/>
      <c r="GG96" s="68"/>
      <c r="GH96" s="68"/>
      <c r="GI96" s="68"/>
      <c r="GJ96" s="68"/>
      <c r="GK96" s="68"/>
      <c r="GL96" s="68"/>
      <c r="GM96" s="68"/>
      <c r="GN96" s="68"/>
      <c r="GO96" s="68"/>
      <c r="GP96" s="68"/>
      <c r="GQ96" s="68"/>
      <c r="GR96" s="68"/>
      <c r="GS96" s="68"/>
      <c r="GT96" s="68"/>
      <c r="GU96" s="68"/>
      <c r="GV96" s="68"/>
      <c r="GW96" s="68"/>
      <c r="GX96" s="68"/>
      <c r="GY96" s="68"/>
      <c r="GZ96" s="68"/>
      <c r="HA96" s="68"/>
      <c r="HB96" s="68"/>
      <c r="HC96" s="68"/>
      <c r="HD96" s="68"/>
      <c r="HE96" s="68"/>
      <c r="HF96" s="68"/>
      <c r="HG96" s="68"/>
      <c r="HH96" s="68"/>
      <c r="HI96" s="68"/>
      <c r="HJ96" s="68"/>
      <c r="HK96" s="68"/>
      <c r="HL96" s="68"/>
      <c r="HM96" s="68"/>
      <c r="HN96" s="68"/>
      <c r="HO96" s="68"/>
      <c r="HP96" s="68"/>
      <c r="HQ96" s="68"/>
      <c r="HR96" s="68"/>
      <c r="HS96" s="68"/>
      <c r="HT96" s="68"/>
      <c r="HU96" s="68"/>
    </row>
    <row r="97" spans="1:229" s="69" customFormat="1" ht="15.75" thickTop="1" thickBot="1" x14ac:dyDescent="0.25">
      <c r="A97" s="78" t="s">
        <v>92</v>
      </c>
      <c r="B97" s="138"/>
      <c r="C97" s="79">
        <f>+C91-C95</f>
        <v>1752</v>
      </c>
      <c r="D97" s="138"/>
      <c r="E97" s="79">
        <f>+E91-E95</f>
        <v>7031.8709999999974</v>
      </c>
      <c r="F97" s="138"/>
      <c r="G97" s="79">
        <f t="shared" ref="G97:Z97" si="98">+G91-G95</f>
        <v>9508.5420000000013</v>
      </c>
      <c r="H97" s="138"/>
      <c r="I97" s="79">
        <f t="shared" si="98"/>
        <v>10399.434000000001</v>
      </c>
      <c r="J97" s="138"/>
      <c r="K97" s="79">
        <f t="shared" si="98"/>
        <v>13730.424000000003</v>
      </c>
      <c r="L97" s="138"/>
      <c r="M97" s="79">
        <f t="shared" si="98"/>
        <v>9519.7109999999975</v>
      </c>
      <c r="N97" s="138"/>
      <c r="O97" s="79">
        <f t="shared" si="98"/>
        <v>-7031.1410000000005</v>
      </c>
      <c r="P97" s="138"/>
      <c r="Q97" s="79">
        <f t="shared" si="98"/>
        <v>5294.1059999999979</v>
      </c>
      <c r="R97" s="138"/>
      <c r="S97" s="79">
        <f t="shared" si="98"/>
        <v>9504.8190000000013</v>
      </c>
      <c r="T97" s="138"/>
      <c r="U97" s="79">
        <f t="shared" si="98"/>
        <v>17929.968000000001</v>
      </c>
      <c r="V97" s="138"/>
      <c r="W97" s="79">
        <f t="shared" si="98"/>
        <v>17915.075999999997</v>
      </c>
      <c r="X97" s="138"/>
      <c r="Y97" s="79">
        <f t="shared" si="98"/>
        <v>17907.629999999997</v>
      </c>
      <c r="Z97" s="94">
        <f t="shared" si="98"/>
        <v>113462.44</v>
      </c>
      <c r="AA97"/>
      <c r="AB97"/>
      <c r="AC97"/>
      <c r="AD97"/>
      <c r="AE97"/>
      <c r="AF97"/>
      <c r="AG97"/>
      <c r="AH97" s="27" t="s">
        <v>92</v>
      </c>
      <c r="AI97" s="28">
        <f t="shared" si="65"/>
        <v>1752</v>
      </c>
      <c r="AJ97" s="28">
        <f t="shared" si="72"/>
        <v>8783.8709999999974</v>
      </c>
      <c r="AK97" s="28">
        <f t="shared" si="73"/>
        <v>18292.413</v>
      </c>
      <c r="AL97" s="28">
        <f t="shared" si="74"/>
        <v>28691.847000000002</v>
      </c>
      <c r="AM97" s="28">
        <f t="shared" si="75"/>
        <v>42422.271000000008</v>
      </c>
      <c r="AN97" s="28">
        <f t="shared" si="76"/>
        <v>51941.982000000004</v>
      </c>
      <c r="AO97" s="28">
        <f t="shared" si="77"/>
        <v>44910.841</v>
      </c>
      <c r="AP97" s="28">
        <f t="shared" si="78"/>
        <v>50204.947</v>
      </c>
      <c r="AQ97" s="28">
        <f t="shared" si="79"/>
        <v>59709.766000000003</v>
      </c>
      <c r="AR97" s="28">
        <f t="shared" si="80"/>
        <v>77639.733999999997</v>
      </c>
      <c r="AS97" s="28">
        <f t="shared" si="81"/>
        <v>95554.81</v>
      </c>
      <c r="AT97" s="28">
        <f t="shared" si="82"/>
        <v>113462.44</v>
      </c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8"/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68"/>
      <c r="GJ97" s="68"/>
      <c r="GK97" s="68"/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68"/>
      <c r="GW97" s="68"/>
      <c r="GX97" s="68"/>
      <c r="GY97" s="68"/>
      <c r="GZ97" s="68"/>
      <c r="HA97" s="68"/>
      <c r="HB97" s="68"/>
      <c r="HC97" s="68"/>
      <c r="HD97" s="68"/>
      <c r="HE97" s="68"/>
      <c r="HF97" s="68"/>
      <c r="HG97" s="68"/>
      <c r="HH97" s="68"/>
      <c r="HI97" s="68"/>
      <c r="HJ97" s="68"/>
      <c r="HK97" s="68"/>
      <c r="HL97" s="68"/>
      <c r="HM97" s="68"/>
      <c r="HN97" s="68"/>
      <c r="HO97" s="68"/>
      <c r="HP97" s="68"/>
      <c r="HQ97" s="68"/>
      <c r="HR97" s="68"/>
      <c r="HS97" s="68"/>
      <c r="HT97" s="68"/>
      <c r="HU97" s="68"/>
    </row>
    <row r="98" spans="1:229" ht="13.5" thickTop="1" x14ac:dyDescent="0.2"/>
    <row r="101" spans="1:229" x14ac:dyDescent="0.2">
      <c r="A101" s="4" t="s">
        <v>97</v>
      </c>
    </row>
    <row r="102" spans="1:229" s="106" customFormat="1" x14ac:dyDescent="0.2">
      <c r="A102" s="105" t="s">
        <v>98</v>
      </c>
      <c r="B102" s="105"/>
      <c r="C102" s="110">
        <f>C38/C$10</f>
        <v>0.36170212765957449</v>
      </c>
      <c r="D102" s="110"/>
      <c r="E102" s="110">
        <f t="shared" ref="E102:Z102" si="99">E38/E$10</f>
        <v>0.30506512301013022</v>
      </c>
      <c r="F102" s="110"/>
      <c r="G102" s="110">
        <f t="shared" si="99"/>
        <v>0.2818181818181818</v>
      </c>
      <c r="H102" s="110"/>
      <c r="I102" s="110">
        <f t="shared" si="99"/>
        <v>0.27591623036649215</v>
      </c>
      <c r="J102" s="110"/>
      <c r="K102" s="110">
        <f t="shared" si="99"/>
        <v>0.25203252032520324</v>
      </c>
      <c r="L102" s="110"/>
      <c r="M102" s="110">
        <f t="shared" si="99"/>
        <v>0.2818181818181818</v>
      </c>
      <c r="N102" s="110"/>
      <c r="O102" s="110">
        <f t="shared" si="99"/>
        <v>0.52735156771180791</v>
      </c>
      <c r="P102" s="110"/>
      <c r="Q102" s="110">
        <f t="shared" si="99"/>
        <v>0.31958762886597936</v>
      </c>
      <c r="R102" s="110"/>
      <c r="S102" s="110">
        <f t="shared" si="99"/>
        <v>0.2818181818181818</v>
      </c>
      <c r="T102" s="110"/>
      <c r="U102" s="110">
        <f t="shared" si="99"/>
        <v>0.22794117647058823</v>
      </c>
      <c r="V102" s="110"/>
      <c r="W102" s="110">
        <f t="shared" si="99"/>
        <v>0.22794117647058823</v>
      </c>
      <c r="X102" s="110"/>
      <c r="Y102" s="110">
        <f t="shared" si="99"/>
        <v>0.22794117647058823</v>
      </c>
      <c r="Z102" s="111">
        <f t="shared" si="99"/>
        <v>0.28257583091920552</v>
      </c>
    </row>
    <row r="103" spans="1:229" s="106" customFormat="1" x14ac:dyDescent="0.2">
      <c r="A103" s="105" t="s">
        <v>99</v>
      </c>
      <c r="B103" s="105"/>
      <c r="C103" s="110">
        <f>C44/C$10</f>
        <v>0.16334934797529169</v>
      </c>
      <c r="D103" s="110"/>
      <c r="E103" s="110">
        <f t="shared" ref="E103:Z103" si="100">E44/E$10</f>
        <v>0.13777134587554268</v>
      </c>
      <c r="F103" s="110"/>
      <c r="G103" s="110">
        <f t="shared" si="100"/>
        <v>0.12727272727272726</v>
      </c>
      <c r="H103" s="110"/>
      <c r="I103" s="110">
        <f t="shared" si="100"/>
        <v>0.12460732984293194</v>
      </c>
      <c r="J103" s="110"/>
      <c r="K103" s="110">
        <f t="shared" si="100"/>
        <v>0.11382113821138211</v>
      </c>
      <c r="L103" s="110"/>
      <c r="M103" s="110">
        <f t="shared" si="100"/>
        <v>0.12727272727272726</v>
      </c>
      <c r="N103" s="110"/>
      <c r="O103" s="110">
        <f t="shared" si="100"/>
        <v>0.23815877251501</v>
      </c>
      <c r="P103" s="110"/>
      <c r="Q103" s="110">
        <f t="shared" si="100"/>
        <v>0.14432989690721648</v>
      </c>
      <c r="R103" s="110"/>
      <c r="S103" s="110">
        <f t="shared" si="100"/>
        <v>0.12727272727272726</v>
      </c>
      <c r="T103" s="110"/>
      <c r="U103" s="110">
        <f t="shared" si="100"/>
        <v>0.10294117647058823</v>
      </c>
      <c r="V103" s="110"/>
      <c r="W103" s="110">
        <f t="shared" si="100"/>
        <v>0.10294117647058823</v>
      </c>
      <c r="X103" s="110"/>
      <c r="Y103" s="110">
        <f t="shared" si="100"/>
        <v>0.10294117647058823</v>
      </c>
      <c r="Z103" s="111">
        <f t="shared" si="100"/>
        <v>0.12761489138286702</v>
      </c>
    </row>
    <row r="104" spans="1:229" s="106" customFormat="1" x14ac:dyDescent="0.2">
      <c r="A104" s="105" t="s">
        <v>100</v>
      </c>
      <c r="B104" s="105"/>
      <c r="C104" s="110">
        <f>C54/C$10</f>
        <v>0.10501029512697323</v>
      </c>
      <c r="D104" s="110"/>
      <c r="E104" s="110">
        <f t="shared" ref="E104:Z104" si="101">E54/E$10</f>
        <v>8.8567293777134584E-2</v>
      </c>
      <c r="F104" s="110"/>
      <c r="G104" s="110">
        <f t="shared" si="101"/>
        <v>8.1818181818181818E-2</v>
      </c>
      <c r="H104" s="110"/>
      <c r="I104" s="110">
        <f t="shared" si="101"/>
        <v>8.0104712041884824E-2</v>
      </c>
      <c r="J104" s="110"/>
      <c r="K104" s="110">
        <f t="shared" si="101"/>
        <v>7.3170731707317069E-2</v>
      </c>
      <c r="L104" s="110"/>
      <c r="M104" s="110">
        <f t="shared" si="101"/>
        <v>8.1818181818181818E-2</v>
      </c>
      <c r="N104" s="110"/>
      <c r="O104" s="110">
        <f t="shared" si="101"/>
        <v>0.15310206804536358</v>
      </c>
      <c r="P104" s="110"/>
      <c r="Q104" s="110">
        <f t="shared" si="101"/>
        <v>9.2783505154639179E-2</v>
      </c>
      <c r="R104" s="110"/>
      <c r="S104" s="110">
        <f t="shared" si="101"/>
        <v>8.1818181818181818E-2</v>
      </c>
      <c r="T104" s="110"/>
      <c r="U104" s="110">
        <f t="shared" si="101"/>
        <v>6.6176470588235295E-2</v>
      </c>
      <c r="V104" s="110"/>
      <c r="W104" s="110">
        <f t="shared" si="101"/>
        <v>6.6176470588235295E-2</v>
      </c>
      <c r="X104" s="110"/>
      <c r="Y104" s="110">
        <f t="shared" si="101"/>
        <v>6.6176470588235295E-2</v>
      </c>
      <c r="Z104" s="111">
        <f t="shared" si="101"/>
        <v>8.2038144460414505E-2</v>
      </c>
    </row>
  </sheetData>
  <sheetProtection formatCells="0" formatColumns="0" formatRows="0"/>
  <mergeCells count="1">
    <mergeCell ref="AO2:AS2"/>
  </mergeCells>
  <pageMargins left="0.25" right="0.25" top="0.75" bottom="0.75" header="0.3" footer="0.3"/>
  <pageSetup paperSize="9" scale="33" orientation="landscape" horizontalDpi="4294967292" r:id="rId1"/>
  <headerFooter alignWithMargins="0"/>
  <rowBreaks count="1" manualBreakCount="1"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A104"/>
  <sheetViews>
    <sheetView showGridLines="0" zoomScale="70" zoomScaleNormal="70" workbookViewId="0">
      <pane ySplit="3" topLeftCell="A4" activePane="bottomLeft" state="frozen"/>
      <selection activeCell="C106" sqref="C106"/>
      <selection pane="bottomLeft" activeCell="H33" sqref="H33"/>
    </sheetView>
  </sheetViews>
  <sheetFormatPr baseColWidth="10" defaultColWidth="11.42578125" defaultRowHeight="12.75" outlineLevelRow="1" x14ac:dyDescent="0.2"/>
  <cols>
    <col min="1" max="1" width="41" style="4" bestFit="1" customWidth="1"/>
    <col min="2" max="4" width="16.7109375" style="76" customWidth="1"/>
    <col min="5" max="5" width="11.42578125" style="106" bestFit="1" customWidth="1"/>
    <col min="6" max="16384" width="11.42578125" style="4"/>
  </cols>
  <sheetData>
    <row r="1" spans="1:183" s="5" customFormat="1" ht="20.25" customHeight="1" x14ac:dyDescent="0.25">
      <c r="A1" s="1" t="s">
        <v>116</v>
      </c>
      <c r="B1" s="2"/>
      <c r="C1" s="88"/>
      <c r="D1" s="88"/>
      <c r="E1" s="17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</row>
    <row r="2" spans="1:183" s="5" customFormat="1" ht="26.25" customHeight="1" x14ac:dyDescent="0.25">
      <c r="A2" s="1" t="str">
        <f>+'1 RESULTAT FJORÅR'!A2</f>
        <v>Frisør AS</v>
      </c>
      <c r="B2" s="6"/>
      <c r="C2" s="89"/>
      <c r="D2" s="89"/>
      <c r="E2" s="18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</row>
    <row r="3" spans="1:183" s="5" customFormat="1" ht="18.75" customHeight="1" x14ac:dyDescent="0.2">
      <c r="A3" s="8"/>
      <c r="B3" s="9" t="s">
        <v>116</v>
      </c>
      <c r="C3" s="90" t="s">
        <v>119</v>
      </c>
      <c r="D3" s="90" t="s">
        <v>120</v>
      </c>
      <c r="E3" s="181" t="s">
        <v>117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</row>
    <row r="4" spans="1:183" s="5" customFormat="1" ht="14.25" x14ac:dyDescent="0.2">
      <c r="A4" s="10" t="s">
        <v>13</v>
      </c>
      <c r="B4" s="11"/>
      <c r="C4" s="91"/>
      <c r="D4" s="91"/>
      <c r="E4" s="18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</row>
    <row r="5" spans="1:183" s="5" customFormat="1" ht="15" customHeight="1" x14ac:dyDescent="0.2">
      <c r="A5" s="14" t="s">
        <v>14</v>
      </c>
      <c r="B5" s="92">
        <f>+'2 BUDSJETT NESTE ÅR'!Z5</f>
        <v>145665</v>
      </c>
      <c r="C5" s="92">
        <f>+'1 RESULTAT FJORÅR'!N5</f>
        <v>142500</v>
      </c>
      <c r="D5" s="92">
        <f>+B5-C5</f>
        <v>3165</v>
      </c>
      <c r="E5" s="178">
        <f>+D5/C5</f>
        <v>2.2210526315789472E-2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</row>
    <row r="6" spans="1:183" s="5" customFormat="1" ht="14.25" x14ac:dyDescent="0.2">
      <c r="A6" s="14" t="s">
        <v>15</v>
      </c>
      <c r="B6" s="92">
        <f>+'2 BUDSJETT NESTE ÅR'!Z6</f>
        <v>487000</v>
      </c>
      <c r="C6" s="92">
        <f>+'1 RESULTAT FJORÅR'!N6</f>
        <v>475000</v>
      </c>
      <c r="D6" s="92">
        <f t="shared" ref="D6:D7" si="0">+B6-C6</f>
        <v>12000</v>
      </c>
      <c r="E6" s="178">
        <f t="shared" ref="E6:E10" si="1">+D6/C6</f>
        <v>2.5263157894736842E-2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</row>
    <row r="7" spans="1:183" s="5" customFormat="1" ht="14.25" x14ac:dyDescent="0.2">
      <c r="A7" s="14" t="s">
        <v>16</v>
      </c>
      <c r="B7" s="92">
        <f>+'2 BUDSJETT NESTE ÅR'!Z7</f>
        <v>38730</v>
      </c>
      <c r="C7" s="92">
        <f>+'1 RESULTAT FJORÅR'!N7</f>
        <v>38000</v>
      </c>
      <c r="D7" s="92">
        <f t="shared" si="0"/>
        <v>730</v>
      </c>
      <c r="E7" s="178">
        <f t="shared" si="1"/>
        <v>1.9210526315789473E-2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</row>
    <row r="8" spans="1:183" s="5" customFormat="1" ht="14.25" x14ac:dyDescent="0.2">
      <c r="A8" s="116" t="s">
        <v>17</v>
      </c>
      <c r="B8" s="117">
        <f>SUM(B5:B7)</f>
        <v>671395</v>
      </c>
      <c r="C8" s="118">
        <f>SUM(C5:C7)</f>
        <v>655500</v>
      </c>
      <c r="D8" s="118">
        <f>SUM(D5:D7)</f>
        <v>15895</v>
      </c>
      <c r="E8" s="183">
        <f t="shared" si="1"/>
        <v>2.4248665141113655E-2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</row>
    <row r="9" spans="1:183" s="5" customFormat="1" ht="15" thickBot="1" x14ac:dyDescent="0.25">
      <c r="A9" s="21" t="s">
        <v>18</v>
      </c>
      <c r="B9" s="109">
        <f>+'2 BUDSJETT NESTE ÅR'!Z9</f>
        <v>0</v>
      </c>
      <c r="C9" s="92">
        <f>+'1 RESULTAT FJORÅR'!N9</f>
        <v>0</v>
      </c>
      <c r="D9" s="92">
        <f>+B9-C9</f>
        <v>0</v>
      </c>
      <c r="E9" s="178" t="e">
        <f t="shared" si="1"/>
        <v>#DIV/0!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</row>
    <row r="10" spans="1:183" s="5" customFormat="1" ht="15.75" thickTop="1" thickBot="1" x14ac:dyDescent="0.25">
      <c r="A10" s="78" t="s">
        <v>19</v>
      </c>
      <c r="B10" s="79">
        <f>+B9+B8</f>
        <v>671395</v>
      </c>
      <c r="C10" s="79">
        <f>+C9+C8</f>
        <v>655500</v>
      </c>
      <c r="D10" s="94">
        <f>+B10-C10</f>
        <v>15895</v>
      </c>
      <c r="E10" s="184">
        <f t="shared" si="1"/>
        <v>2.4248665141113655E-2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</row>
    <row r="11" spans="1:183" s="26" customFormat="1" ht="15" thickTop="1" x14ac:dyDescent="0.2">
      <c r="A11" s="29"/>
      <c r="B11" s="15"/>
      <c r="C11" s="92"/>
      <c r="D11" s="92"/>
      <c r="E11" s="178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</row>
    <row r="12" spans="1:183" s="5" customFormat="1" ht="14.25" outlineLevel="1" x14ac:dyDescent="0.2">
      <c r="A12" s="115" t="s">
        <v>20</v>
      </c>
      <c r="B12" s="92">
        <f>+'2 BUDSJETT NESTE ÅR'!Z12</f>
        <v>58140</v>
      </c>
      <c r="C12" s="92">
        <f>+'1 RESULTAT FJORÅR'!N12</f>
        <v>57000</v>
      </c>
      <c r="D12" s="92">
        <f t="shared" ref="D12:D14" si="2">+B12-C12</f>
        <v>1140</v>
      </c>
      <c r="E12" s="178">
        <f t="shared" ref="E12:E15" si="3">+D12/C12</f>
        <v>0.02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</row>
    <row r="13" spans="1:183" s="5" customFormat="1" ht="14.25" outlineLevel="1" x14ac:dyDescent="0.2">
      <c r="A13" s="115" t="s">
        <v>21</v>
      </c>
      <c r="B13" s="92">
        <f>+'2 BUDSJETT NESTE ÅR'!Z13</f>
        <v>24210</v>
      </c>
      <c r="C13" s="92">
        <f>+'1 RESULTAT FJORÅR'!N13</f>
        <v>23750</v>
      </c>
      <c r="D13" s="92">
        <f t="shared" si="2"/>
        <v>460</v>
      </c>
      <c r="E13" s="178">
        <f t="shared" si="3"/>
        <v>1.936842105263158E-2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</row>
    <row r="14" spans="1:183" s="34" customFormat="1" ht="14.25" outlineLevel="1" x14ac:dyDescent="0.2">
      <c r="A14" s="115" t="s">
        <v>22</v>
      </c>
      <c r="B14" s="92">
        <f>+'2 BUDSJETT NESTE ÅR'!Z14</f>
        <v>321</v>
      </c>
      <c r="C14" s="92">
        <f>+'1 RESULTAT FJORÅR'!N14</f>
        <v>315</v>
      </c>
      <c r="D14" s="92">
        <f t="shared" si="2"/>
        <v>6</v>
      </c>
      <c r="E14" s="178">
        <f t="shared" si="3"/>
        <v>1.9047619047619049E-2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</row>
    <row r="15" spans="1:183" s="34" customFormat="1" ht="15" thickBot="1" x14ac:dyDescent="0.25">
      <c r="A15" s="171" t="s">
        <v>95</v>
      </c>
      <c r="B15" s="173">
        <f>SUM(B12:B14)</f>
        <v>82671</v>
      </c>
      <c r="C15" s="173">
        <f>SUM(C12:C14)</f>
        <v>81065</v>
      </c>
      <c r="D15" s="173">
        <f>+B15-C15</f>
        <v>1606</v>
      </c>
      <c r="E15" s="185">
        <f t="shared" si="3"/>
        <v>1.9811262567075803E-2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</row>
    <row r="16" spans="1:183" s="33" customFormat="1" ht="15" thickBot="1" x14ac:dyDescent="0.25">
      <c r="A16" s="166"/>
      <c r="B16" s="168"/>
      <c r="C16" s="170"/>
      <c r="D16" s="170"/>
      <c r="E16" s="186"/>
    </row>
    <row r="17" spans="1:183" s="34" customFormat="1" ht="15.75" thickTop="1" thickBot="1" x14ac:dyDescent="0.25">
      <c r="A17" s="119" t="s">
        <v>101</v>
      </c>
      <c r="B17" s="121">
        <f>+B8-B15</f>
        <v>588724</v>
      </c>
      <c r="C17" s="121">
        <f t="shared" ref="C17" si="4">SUM(C8-C15)</f>
        <v>574435</v>
      </c>
      <c r="D17" s="121">
        <f>+B17-C17</f>
        <v>14289</v>
      </c>
      <c r="E17" s="187">
        <f t="shared" ref="E17" si="5">+D17/C17</f>
        <v>2.4874877053104354E-2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</row>
    <row r="18" spans="1:183" s="34" customFormat="1" ht="13.5" thickTop="1" x14ac:dyDescent="0.2">
      <c r="A18" s="35" t="s">
        <v>105</v>
      </c>
      <c r="B18" s="122">
        <f t="shared" ref="B18:C18" si="6">+(B5-B12)/B5</f>
        <v>0.6008649984553599</v>
      </c>
      <c r="C18" s="123">
        <f t="shared" si="6"/>
        <v>0.6</v>
      </c>
      <c r="D18" s="123">
        <f t="shared" ref="D18:E18" si="7">+(D5-D12)/D5</f>
        <v>0.6398104265402843</v>
      </c>
      <c r="E18" s="123">
        <f t="shared" si="7"/>
        <v>9.9526066350710818E-2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</row>
    <row r="19" spans="1:183" s="34" customFormat="1" x14ac:dyDescent="0.2">
      <c r="A19" s="35" t="s">
        <v>106</v>
      </c>
      <c r="B19" s="122">
        <v>0.87618181818181817</v>
      </c>
      <c r="C19" s="123">
        <v>0.87618181818181817</v>
      </c>
      <c r="D19" s="123">
        <v>0.87618181818181817</v>
      </c>
      <c r="E19" s="123">
        <v>0.87618181818181817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</row>
    <row r="20" spans="1:183" s="34" customFormat="1" ht="15" thickBot="1" x14ac:dyDescent="0.25">
      <c r="A20" s="29"/>
      <c r="B20" s="31"/>
      <c r="C20" s="95"/>
      <c r="D20" s="95"/>
      <c r="E20" s="188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</row>
    <row r="21" spans="1:183" s="5" customFormat="1" ht="14.25" x14ac:dyDescent="0.2">
      <c r="A21" s="174" t="s">
        <v>27</v>
      </c>
      <c r="B21" s="176">
        <f t="shared" ref="B21" si="8">+B10-B15</f>
        <v>588724</v>
      </c>
      <c r="C21" s="177">
        <f>+C10-C15</f>
        <v>574435</v>
      </c>
      <c r="D21" s="177">
        <f t="shared" ref="D21:D22" si="9">+B21-C21</f>
        <v>14289</v>
      </c>
      <c r="E21" s="189">
        <f t="shared" ref="E21:E23" si="10">+D21/C21</f>
        <v>2.4874877053104354E-2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</row>
    <row r="22" spans="1:183" s="40" customFormat="1" ht="15" thickBot="1" x14ac:dyDescent="0.25">
      <c r="A22" s="80" t="s">
        <v>28</v>
      </c>
      <c r="B22" s="81">
        <f t="shared" ref="B22" si="11">+B21-B30</f>
        <v>582604</v>
      </c>
      <c r="C22" s="97">
        <f>+C21-C30</f>
        <v>568435</v>
      </c>
      <c r="D22" s="97">
        <f t="shared" si="9"/>
        <v>14169</v>
      </c>
      <c r="E22" s="190">
        <f t="shared" si="10"/>
        <v>2.4926332826092693E-2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</row>
    <row r="23" spans="1:183" s="40" customFormat="1" ht="15" thickTop="1" x14ac:dyDescent="0.2">
      <c r="A23" s="129" t="s">
        <v>115</v>
      </c>
      <c r="B23" s="130">
        <f>+B21-B38</f>
        <v>399004</v>
      </c>
      <c r="C23" s="131">
        <f>+C21-C38</f>
        <v>388435</v>
      </c>
      <c r="D23" s="131">
        <f>+B23-C23</f>
        <v>10569</v>
      </c>
      <c r="E23" s="191">
        <f t="shared" si="10"/>
        <v>2.7209185578024639E-2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</row>
    <row r="24" spans="1:183" s="5" customFormat="1" ht="14.25" x14ac:dyDescent="0.2">
      <c r="A24" s="29"/>
      <c r="B24" s="31"/>
      <c r="C24" s="95"/>
      <c r="D24" s="95"/>
      <c r="E24" s="18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</row>
    <row r="25" spans="1:183" s="5" customFormat="1" ht="14.25" x14ac:dyDescent="0.2">
      <c r="A25" s="10" t="s">
        <v>29</v>
      </c>
      <c r="B25" s="41"/>
      <c r="C25" s="98"/>
      <c r="D25" s="98"/>
      <c r="E25" s="19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</row>
    <row r="26" spans="1:183" s="5" customFormat="1" ht="14.25" outlineLevel="1" x14ac:dyDescent="0.2">
      <c r="A26" s="14" t="s">
        <v>30</v>
      </c>
      <c r="B26" s="92">
        <f>+'2 BUDSJETT NESTE ÅR'!Z26</f>
        <v>122400</v>
      </c>
      <c r="C26" s="92">
        <f>+'1 RESULTAT FJORÅR'!N26</f>
        <v>120000</v>
      </c>
      <c r="D26" s="92">
        <f t="shared" ref="D26:D37" si="12">+B26-C26</f>
        <v>2400</v>
      </c>
      <c r="E26" s="178">
        <f t="shared" ref="E26:E38" si="13">+D26/C26</f>
        <v>0.02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</row>
    <row r="27" spans="1:183" s="5" customFormat="1" ht="14.25" outlineLevel="1" x14ac:dyDescent="0.2">
      <c r="A27" s="14" t="s">
        <v>31</v>
      </c>
      <c r="B27" s="92">
        <f>+'2 BUDSJETT NESTE ÅR'!Z27</f>
        <v>6120</v>
      </c>
      <c r="C27" s="92">
        <f>+'1 RESULTAT FJORÅR'!N27</f>
        <v>6000</v>
      </c>
      <c r="D27" s="92">
        <f t="shared" si="12"/>
        <v>120</v>
      </c>
      <c r="E27" s="178">
        <f t="shared" si="13"/>
        <v>0.02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</row>
    <row r="28" spans="1:183" s="5" customFormat="1" ht="14.25" outlineLevel="1" x14ac:dyDescent="0.2">
      <c r="A28" s="14" t="s">
        <v>32</v>
      </c>
      <c r="B28" s="92">
        <f>+'2 BUDSJETT NESTE ÅR'!Z28</f>
        <v>6120</v>
      </c>
      <c r="C28" s="92">
        <f>+'1 RESULTAT FJORÅR'!N28</f>
        <v>6000</v>
      </c>
      <c r="D28" s="92">
        <f t="shared" si="12"/>
        <v>120</v>
      </c>
      <c r="E28" s="178">
        <f t="shared" si="13"/>
        <v>0.02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</row>
    <row r="29" spans="1:183" s="5" customFormat="1" ht="14.25" outlineLevel="1" x14ac:dyDescent="0.2">
      <c r="A29" s="14" t="s">
        <v>33</v>
      </c>
      <c r="B29" s="92">
        <f>+'2 BUDSJETT NESTE ÅR'!Z29</f>
        <v>6120</v>
      </c>
      <c r="C29" s="92">
        <f>+'1 RESULTAT FJORÅR'!N29</f>
        <v>6000</v>
      </c>
      <c r="D29" s="92">
        <f t="shared" si="12"/>
        <v>120</v>
      </c>
      <c r="E29" s="178">
        <f t="shared" si="13"/>
        <v>0.02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</row>
    <row r="30" spans="1:183" s="5" customFormat="1" ht="14.25" outlineLevel="1" x14ac:dyDescent="0.2">
      <c r="A30" s="14" t="s">
        <v>114</v>
      </c>
      <c r="B30" s="92">
        <f>+'2 BUDSJETT NESTE ÅR'!Z30</f>
        <v>6120</v>
      </c>
      <c r="C30" s="92">
        <f>+'1 RESULTAT FJORÅR'!N30</f>
        <v>6000</v>
      </c>
      <c r="D30" s="92">
        <f t="shared" si="12"/>
        <v>120</v>
      </c>
      <c r="E30" s="178">
        <f t="shared" si="13"/>
        <v>0.02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</row>
    <row r="31" spans="1:183" s="5" customFormat="1" ht="14.25" outlineLevel="1" x14ac:dyDescent="0.2">
      <c r="A31" s="14" t="s">
        <v>96</v>
      </c>
      <c r="B31" s="92">
        <f>+'2 BUDSJETT NESTE ÅR'!Z31</f>
        <v>6120</v>
      </c>
      <c r="C31" s="92">
        <f>+'1 RESULTAT FJORÅR'!N31</f>
        <v>6000</v>
      </c>
      <c r="D31" s="92">
        <f t="shared" si="12"/>
        <v>120</v>
      </c>
      <c r="E31" s="178">
        <f t="shared" si="13"/>
        <v>0.02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</row>
    <row r="32" spans="1:183" s="5" customFormat="1" ht="14.25" outlineLevel="1" x14ac:dyDescent="0.2">
      <c r="A32" s="14" t="s">
        <v>94</v>
      </c>
      <c r="B32" s="92">
        <f>+'2 BUDSJETT NESTE ÅR'!Z32</f>
        <v>6120</v>
      </c>
      <c r="C32" s="92">
        <f>+'1 RESULTAT FJORÅR'!N32</f>
        <v>6000</v>
      </c>
      <c r="D32" s="92">
        <f t="shared" si="12"/>
        <v>120</v>
      </c>
      <c r="E32" s="178">
        <f t="shared" si="13"/>
        <v>0.02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</row>
    <row r="33" spans="1:183" s="5" customFormat="1" ht="14.25" outlineLevel="1" x14ac:dyDescent="0.2">
      <c r="A33" s="14" t="s">
        <v>37</v>
      </c>
      <c r="B33" s="92">
        <f>+'2 BUDSJETT NESTE ÅR'!Z33</f>
        <v>6120</v>
      </c>
      <c r="C33" s="92">
        <f>+'1 RESULTAT FJORÅR'!N33</f>
        <v>6000</v>
      </c>
      <c r="D33" s="92">
        <f t="shared" si="12"/>
        <v>120</v>
      </c>
      <c r="E33" s="178">
        <f t="shared" si="13"/>
        <v>0.02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</row>
    <row r="34" spans="1:183" s="5" customFormat="1" ht="14.25" outlineLevel="1" x14ac:dyDescent="0.2">
      <c r="A34" s="14" t="s">
        <v>38</v>
      </c>
      <c r="B34" s="92">
        <f>+'2 BUDSJETT NESTE ÅR'!Z34</f>
        <v>6120</v>
      </c>
      <c r="C34" s="92">
        <f>+'1 RESULTAT FJORÅR'!N34</f>
        <v>6000</v>
      </c>
      <c r="D34" s="92">
        <f t="shared" si="12"/>
        <v>120</v>
      </c>
      <c r="E34" s="178">
        <f t="shared" si="13"/>
        <v>0.02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</row>
    <row r="35" spans="1:183" s="5" customFormat="1" ht="14.25" outlineLevel="1" x14ac:dyDescent="0.2">
      <c r="A35" s="14" t="s">
        <v>39</v>
      </c>
      <c r="B35" s="92">
        <f>+'2 BUDSJETT NESTE ÅR'!Z35</f>
        <v>6120</v>
      </c>
      <c r="C35" s="92">
        <f>+'1 RESULTAT FJORÅR'!N35</f>
        <v>6000</v>
      </c>
      <c r="D35" s="92">
        <f t="shared" si="12"/>
        <v>120</v>
      </c>
      <c r="E35" s="178">
        <f t="shared" si="13"/>
        <v>0.02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</row>
    <row r="36" spans="1:183" s="5" customFormat="1" ht="14.25" outlineLevel="1" x14ac:dyDescent="0.2">
      <c r="A36" s="14" t="s">
        <v>40</v>
      </c>
      <c r="B36" s="92">
        <f>+'2 BUDSJETT NESTE ÅR'!Z36</f>
        <v>6120</v>
      </c>
      <c r="C36" s="92">
        <f>+'1 RESULTAT FJORÅR'!N36</f>
        <v>6000</v>
      </c>
      <c r="D36" s="92">
        <f t="shared" si="12"/>
        <v>120</v>
      </c>
      <c r="E36" s="178">
        <f t="shared" si="13"/>
        <v>0.02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</row>
    <row r="37" spans="1:183" s="5" customFormat="1" ht="14.25" outlineLevel="1" x14ac:dyDescent="0.2">
      <c r="A37" s="14" t="s">
        <v>41</v>
      </c>
      <c r="B37" s="92">
        <f>+'2 BUDSJETT NESTE ÅR'!Z37</f>
        <v>6120</v>
      </c>
      <c r="C37" s="92">
        <f>+'1 RESULTAT FJORÅR'!N37</f>
        <v>6000</v>
      </c>
      <c r="D37" s="92">
        <f t="shared" si="12"/>
        <v>120</v>
      </c>
      <c r="E37" s="178">
        <f t="shared" si="13"/>
        <v>0.02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</row>
    <row r="38" spans="1:183" s="5" customFormat="1" ht="14.25" x14ac:dyDescent="0.2">
      <c r="A38" s="116" t="s">
        <v>42</v>
      </c>
      <c r="B38" s="118">
        <f t="shared" ref="B38" si="14">SUM(B26:B37)</f>
        <v>189720</v>
      </c>
      <c r="C38" s="118">
        <f>SUM(C26:C37)</f>
        <v>186000</v>
      </c>
      <c r="D38" s="118">
        <f>SUM(D35:D37)</f>
        <v>360</v>
      </c>
      <c r="E38" s="183">
        <f t="shared" si="13"/>
        <v>1.9354838709677419E-3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</row>
    <row r="39" spans="1:183" s="5" customFormat="1" ht="14.25" outlineLevel="1" x14ac:dyDescent="0.2">
      <c r="A39" s="14" t="s">
        <v>43</v>
      </c>
      <c r="B39" s="92">
        <f>+'2 BUDSJETT NESTE ÅR'!Z39</f>
        <v>61200</v>
      </c>
      <c r="C39" s="92">
        <f>+'1 RESULTAT FJORÅR'!N39</f>
        <v>60000</v>
      </c>
      <c r="D39" s="92">
        <f t="shared" ref="D39:D43" si="15">+B39-C39</f>
        <v>1200</v>
      </c>
      <c r="E39" s="178">
        <f t="shared" ref="E39:E44" si="16">+D39/C39</f>
        <v>0.02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</row>
    <row r="40" spans="1:183" s="5" customFormat="1" ht="14.25" outlineLevel="1" x14ac:dyDescent="0.2">
      <c r="A40" s="14" t="s">
        <v>44</v>
      </c>
      <c r="B40" s="92">
        <f>+'2 BUDSJETT NESTE ÅR'!Z40</f>
        <v>6120</v>
      </c>
      <c r="C40" s="92">
        <f>+'1 RESULTAT FJORÅR'!N40</f>
        <v>6000</v>
      </c>
      <c r="D40" s="92">
        <f t="shared" si="15"/>
        <v>120</v>
      </c>
      <c r="E40" s="178">
        <f t="shared" si="16"/>
        <v>0.02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</row>
    <row r="41" spans="1:183" s="5" customFormat="1" ht="14.25" outlineLevel="1" x14ac:dyDescent="0.2">
      <c r="A41" s="14" t="s">
        <v>45</v>
      </c>
      <c r="B41" s="92">
        <f>+'2 BUDSJETT NESTE ÅR'!Z41</f>
        <v>6120</v>
      </c>
      <c r="C41" s="92">
        <f>+'1 RESULTAT FJORÅR'!N41</f>
        <v>6000</v>
      </c>
      <c r="D41" s="92">
        <f t="shared" si="15"/>
        <v>120</v>
      </c>
      <c r="E41" s="178">
        <f t="shared" si="16"/>
        <v>0.02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</row>
    <row r="42" spans="1:183" s="40" customFormat="1" ht="14.25" outlineLevel="1" x14ac:dyDescent="0.2">
      <c r="A42" s="14" t="s">
        <v>46</v>
      </c>
      <c r="B42" s="92">
        <f>+'2 BUDSJETT NESTE ÅR'!Z42</f>
        <v>6120</v>
      </c>
      <c r="C42" s="92">
        <f>+'1 RESULTAT FJORÅR'!N42</f>
        <v>6000</v>
      </c>
      <c r="D42" s="92">
        <f t="shared" si="15"/>
        <v>120</v>
      </c>
      <c r="E42" s="178">
        <f t="shared" si="16"/>
        <v>0.02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</row>
    <row r="43" spans="1:183" s="45" customFormat="1" ht="14.25" outlineLevel="1" x14ac:dyDescent="0.2">
      <c r="A43" s="14" t="s">
        <v>47</v>
      </c>
      <c r="B43" s="92">
        <f>+'2 BUDSJETT NESTE ÅR'!Z43</f>
        <v>6120</v>
      </c>
      <c r="C43" s="92">
        <f>+'1 RESULTAT FJORÅR'!N43</f>
        <v>6000</v>
      </c>
      <c r="D43" s="92">
        <f t="shared" si="15"/>
        <v>120</v>
      </c>
      <c r="E43" s="178">
        <f t="shared" si="16"/>
        <v>0.02</v>
      </c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</row>
    <row r="44" spans="1:183" s="5" customFormat="1" ht="14.25" x14ac:dyDescent="0.2">
      <c r="A44" s="116" t="s">
        <v>48</v>
      </c>
      <c r="B44" s="118">
        <f t="shared" ref="B44" si="17">SUM(B39:B43)</f>
        <v>85680</v>
      </c>
      <c r="C44" s="118">
        <f>SUM(C39:C43)</f>
        <v>84000</v>
      </c>
      <c r="D44" s="118">
        <f>SUM(D41:D43)</f>
        <v>360</v>
      </c>
      <c r="E44" s="183">
        <f t="shared" si="16"/>
        <v>4.2857142857142859E-3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</row>
    <row r="45" spans="1:183" s="26" customFormat="1" ht="14.25" outlineLevel="1" x14ac:dyDescent="0.2">
      <c r="A45" s="14" t="s">
        <v>107</v>
      </c>
      <c r="B45" s="92">
        <f>+'2 BUDSJETT NESTE ÅR'!Z45</f>
        <v>6120</v>
      </c>
      <c r="C45" s="92">
        <f>+'1 RESULTAT FJORÅR'!N45</f>
        <v>6000</v>
      </c>
      <c r="D45" s="92">
        <f t="shared" ref="D45:D53" si="18">+B45-C45</f>
        <v>120</v>
      </c>
      <c r="E45" s="178">
        <f t="shared" ref="E45:E54" si="19">+D45/C45</f>
        <v>0.02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</row>
    <row r="46" spans="1:183" s="26" customFormat="1" ht="14.25" outlineLevel="1" x14ac:dyDescent="0.2">
      <c r="A46" s="14" t="s">
        <v>50</v>
      </c>
      <c r="B46" s="92">
        <f>+'2 BUDSJETT NESTE ÅR'!Z46</f>
        <v>6120</v>
      </c>
      <c r="C46" s="92">
        <f>+'1 RESULTAT FJORÅR'!N46</f>
        <v>6000</v>
      </c>
      <c r="D46" s="92">
        <f t="shared" si="18"/>
        <v>120</v>
      </c>
      <c r="E46" s="178">
        <f t="shared" si="19"/>
        <v>0.02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</row>
    <row r="47" spans="1:183" s="47" customFormat="1" ht="14.25" outlineLevel="1" x14ac:dyDescent="0.2">
      <c r="A47" s="14" t="s">
        <v>51</v>
      </c>
      <c r="B47" s="92">
        <f>+'2 BUDSJETT NESTE ÅR'!Z47</f>
        <v>6120</v>
      </c>
      <c r="C47" s="92">
        <f>+'1 RESULTAT FJORÅR'!N47</f>
        <v>6000</v>
      </c>
      <c r="D47" s="92">
        <f t="shared" si="18"/>
        <v>120</v>
      </c>
      <c r="E47" s="178">
        <f t="shared" si="19"/>
        <v>0.02</v>
      </c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</row>
    <row r="48" spans="1:183" s="5" customFormat="1" ht="14.25" outlineLevel="1" x14ac:dyDescent="0.2">
      <c r="A48" s="14" t="s">
        <v>52</v>
      </c>
      <c r="B48" s="92">
        <f>+'2 BUDSJETT NESTE ÅR'!Z48</f>
        <v>6120</v>
      </c>
      <c r="C48" s="92">
        <f>+'1 RESULTAT FJORÅR'!N48</f>
        <v>6000</v>
      </c>
      <c r="D48" s="92">
        <f t="shared" si="18"/>
        <v>120</v>
      </c>
      <c r="E48" s="178">
        <f t="shared" si="19"/>
        <v>0.02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</row>
    <row r="49" spans="1:183" s="5" customFormat="1" ht="14.25" outlineLevel="1" x14ac:dyDescent="0.2">
      <c r="A49" s="14" t="s">
        <v>53</v>
      </c>
      <c r="B49" s="92">
        <f>+'2 BUDSJETT NESTE ÅR'!Z49</f>
        <v>6120</v>
      </c>
      <c r="C49" s="92">
        <f>+'1 RESULTAT FJORÅR'!N49</f>
        <v>6000</v>
      </c>
      <c r="D49" s="92">
        <f t="shared" si="18"/>
        <v>120</v>
      </c>
      <c r="E49" s="178">
        <f t="shared" si="19"/>
        <v>0.02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</row>
    <row r="50" spans="1:183" s="5" customFormat="1" ht="14.25" outlineLevel="1" x14ac:dyDescent="0.2">
      <c r="A50" s="14" t="s">
        <v>54</v>
      </c>
      <c r="B50" s="92">
        <f>+'2 BUDSJETT NESTE ÅR'!Z50</f>
        <v>6120</v>
      </c>
      <c r="C50" s="92">
        <f>+'1 RESULTAT FJORÅR'!N50</f>
        <v>6000</v>
      </c>
      <c r="D50" s="92">
        <f t="shared" si="18"/>
        <v>120</v>
      </c>
      <c r="E50" s="178">
        <f t="shared" si="19"/>
        <v>0.02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</row>
    <row r="51" spans="1:183" s="5" customFormat="1" ht="14.25" outlineLevel="1" x14ac:dyDescent="0.2">
      <c r="A51" s="14" t="s">
        <v>55</v>
      </c>
      <c r="B51" s="92">
        <f>+'2 BUDSJETT NESTE ÅR'!Z51</f>
        <v>6120</v>
      </c>
      <c r="C51" s="92">
        <f>+'1 RESULTAT FJORÅR'!N51</f>
        <v>6000</v>
      </c>
      <c r="D51" s="92">
        <f t="shared" si="18"/>
        <v>120</v>
      </c>
      <c r="E51" s="178">
        <f t="shared" si="19"/>
        <v>0.02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</row>
    <row r="52" spans="1:183" s="5" customFormat="1" ht="14.25" outlineLevel="1" x14ac:dyDescent="0.2">
      <c r="A52" s="14" t="s">
        <v>56</v>
      </c>
      <c r="B52" s="92">
        <f>+'2 BUDSJETT NESTE ÅR'!Z52</f>
        <v>6120</v>
      </c>
      <c r="C52" s="92">
        <f>+'1 RESULTAT FJORÅR'!N52</f>
        <v>6000</v>
      </c>
      <c r="D52" s="92">
        <f t="shared" si="18"/>
        <v>120</v>
      </c>
      <c r="E52" s="178">
        <f t="shared" si="19"/>
        <v>0.02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</row>
    <row r="53" spans="1:183" s="49" customFormat="1" ht="14.25" outlineLevel="1" x14ac:dyDescent="0.2">
      <c r="A53" s="14" t="s">
        <v>57</v>
      </c>
      <c r="B53" s="92">
        <f>+'2 BUDSJETT NESTE ÅR'!Z53</f>
        <v>6120</v>
      </c>
      <c r="C53" s="92">
        <f>+'1 RESULTAT FJORÅR'!N53</f>
        <v>6000</v>
      </c>
      <c r="D53" s="92">
        <f t="shared" si="18"/>
        <v>120</v>
      </c>
      <c r="E53" s="178">
        <f t="shared" si="19"/>
        <v>0.02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</row>
    <row r="54" spans="1:183" s="49" customFormat="1" ht="14.25" x14ac:dyDescent="0.2">
      <c r="A54" s="116" t="s">
        <v>58</v>
      </c>
      <c r="B54" s="118">
        <f t="shared" ref="B54" si="20">SUM(B45:B53)</f>
        <v>55080</v>
      </c>
      <c r="C54" s="118">
        <f>SUM(C45:C53)</f>
        <v>54000</v>
      </c>
      <c r="D54" s="118">
        <f>SUM(D51:D53)</f>
        <v>360</v>
      </c>
      <c r="E54" s="183">
        <f t="shared" si="19"/>
        <v>6.6666666666666671E-3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</row>
    <row r="55" spans="1:183" s="51" customFormat="1" ht="14.25" outlineLevel="1" x14ac:dyDescent="0.2">
      <c r="A55" s="14" t="s">
        <v>59</v>
      </c>
      <c r="B55" s="92">
        <f>+'2 BUDSJETT NESTE ÅR'!Z55</f>
        <v>6120</v>
      </c>
      <c r="C55" s="92">
        <f>+'1 RESULTAT FJORÅR'!N55</f>
        <v>6000</v>
      </c>
      <c r="D55" s="92">
        <f t="shared" ref="D55:D58" si="21">+B55-C55</f>
        <v>120</v>
      </c>
      <c r="E55" s="178">
        <f t="shared" ref="E55:E59" si="22">+D55/C55</f>
        <v>0.02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</row>
    <row r="56" spans="1:183" s="51" customFormat="1" ht="14.25" outlineLevel="1" x14ac:dyDescent="0.2">
      <c r="A56" s="14" t="s">
        <v>108</v>
      </c>
      <c r="B56" s="92">
        <f>+'2 BUDSJETT NESTE ÅR'!Z56</f>
        <v>6120</v>
      </c>
      <c r="C56" s="92">
        <f>+'1 RESULTAT FJORÅR'!N56</f>
        <v>6000</v>
      </c>
      <c r="D56" s="92">
        <f t="shared" si="21"/>
        <v>120</v>
      </c>
      <c r="E56" s="178">
        <f t="shared" si="22"/>
        <v>0.02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</row>
    <row r="57" spans="1:183" s="51" customFormat="1" ht="14.25" outlineLevel="1" x14ac:dyDescent="0.2">
      <c r="A57" s="14" t="s">
        <v>60</v>
      </c>
      <c r="B57" s="92">
        <f>+'2 BUDSJETT NESTE ÅR'!Z57</f>
        <v>6120</v>
      </c>
      <c r="C57" s="92">
        <f>+'1 RESULTAT FJORÅR'!N57</f>
        <v>6000</v>
      </c>
      <c r="D57" s="92">
        <f t="shared" si="21"/>
        <v>120</v>
      </c>
      <c r="E57" s="178">
        <f t="shared" si="22"/>
        <v>0.02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</row>
    <row r="58" spans="1:183" s="5" customFormat="1" ht="14.25" outlineLevel="1" x14ac:dyDescent="0.2">
      <c r="A58" s="14" t="s">
        <v>61</v>
      </c>
      <c r="B58" s="92">
        <f>+'2 BUDSJETT NESTE ÅR'!Z58</f>
        <v>6120</v>
      </c>
      <c r="C58" s="92">
        <f>+'1 RESULTAT FJORÅR'!N58</f>
        <v>6000</v>
      </c>
      <c r="D58" s="92">
        <f t="shared" si="21"/>
        <v>120</v>
      </c>
      <c r="E58" s="178">
        <f t="shared" si="22"/>
        <v>0.02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</row>
    <row r="59" spans="1:183" s="5" customFormat="1" ht="14.25" x14ac:dyDescent="0.2">
      <c r="A59" s="116" t="s">
        <v>62</v>
      </c>
      <c r="B59" s="118">
        <f t="shared" ref="B59" si="23">SUM(B55:B58)</f>
        <v>24480</v>
      </c>
      <c r="C59" s="118">
        <f>SUM(C55:C58)</f>
        <v>24000</v>
      </c>
      <c r="D59" s="118">
        <f>SUM(D56:D58)</f>
        <v>360</v>
      </c>
      <c r="E59" s="183">
        <f t="shared" si="22"/>
        <v>1.4999999999999999E-2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</row>
    <row r="60" spans="1:183" s="5" customFormat="1" ht="14.25" outlineLevel="1" x14ac:dyDescent="0.2">
      <c r="A60" s="14" t="s">
        <v>63</v>
      </c>
      <c r="B60" s="92">
        <f>+'2 BUDSJETT NESTE ÅR'!Z60</f>
        <v>6120</v>
      </c>
      <c r="C60" s="92">
        <f>+'1 RESULTAT FJORÅR'!N60</f>
        <v>6000</v>
      </c>
      <c r="D60" s="92">
        <f t="shared" ref="D60:D62" si="24">+B60-C60</f>
        <v>120</v>
      </c>
      <c r="E60" s="178">
        <f t="shared" ref="E60:E63" si="25">+D60/C60</f>
        <v>0.02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</row>
    <row r="61" spans="1:183" s="5" customFormat="1" ht="14.25" outlineLevel="1" x14ac:dyDescent="0.2">
      <c r="A61" s="14" t="s">
        <v>64</v>
      </c>
      <c r="B61" s="92">
        <f>+'2 BUDSJETT NESTE ÅR'!Z61</f>
        <v>6120</v>
      </c>
      <c r="C61" s="92">
        <f>+'1 RESULTAT FJORÅR'!N61</f>
        <v>6000</v>
      </c>
      <c r="D61" s="92">
        <f t="shared" si="24"/>
        <v>120</v>
      </c>
      <c r="E61" s="178">
        <f t="shared" si="25"/>
        <v>0.02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</row>
    <row r="62" spans="1:183" s="5" customFormat="1" ht="14.25" outlineLevel="1" x14ac:dyDescent="0.2">
      <c r="A62" s="14" t="s">
        <v>65</v>
      </c>
      <c r="B62" s="92">
        <f>+'2 BUDSJETT NESTE ÅR'!Z62</f>
        <v>6120</v>
      </c>
      <c r="C62" s="92">
        <f>+'1 RESULTAT FJORÅR'!N62</f>
        <v>6000</v>
      </c>
      <c r="D62" s="92">
        <f t="shared" si="24"/>
        <v>120</v>
      </c>
      <c r="E62" s="178">
        <f t="shared" si="25"/>
        <v>0.02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</row>
    <row r="63" spans="1:183" s="5" customFormat="1" ht="14.25" x14ac:dyDescent="0.2">
      <c r="A63" s="116" t="s">
        <v>66</v>
      </c>
      <c r="B63" s="118">
        <f t="shared" ref="B63" si="26">SUM(B60:B62)</f>
        <v>18360</v>
      </c>
      <c r="C63" s="118">
        <f>SUM(C60:C62)</f>
        <v>18000</v>
      </c>
      <c r="D63" s="118">
        <f>SUM(D60:D62)</f>
        <v>360</v>
      </c>
      <c r="E63" s="183">
        <f t="shared" si="25"/>
        <v>0.02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</row>
    <row r="64" spans="1:183" s="5" customFormat="1" ht="14.25" outlineLevel="1" x14ac:dyDescent="0.2">
      <c r="A64" s="14" t="s">
        <v>67</v>
      </c>
      <c r="B64" s="92">
        <f>+'2 BUDSJETT NESTE ÅR'!Z64</f>
        <v>6120</v>
      </c>
      <c r="C64" s="92">
        <f>+'1 RESULTAT FJORÅR'!N64</f>
        <v>6000</v>
      </c>
      <c r="D64" s="92">
        <f t="shared" ref="D64:D74" si="27">+B64-C64</f>
        <v>120</v>
      </c>
      <c r="E64" s="178">
        <f t="shared" ref="E64:E76" si="28">+D64/C64</f>
        <v>0.02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</row>
    <row r="65" spans="1:183" s="5" customFormat="1" ht="14.25" outlineLevel="1" x14ac:dyDescent="0.2">
      <c r="A65" s="14" t="s">
        <v>68</v>
      </c>
      <c r="B65" s="92">
        <f>+'2 BUDSJETT NESTE ÅR'!Z65</f>
        <v>6120</v>
      </c>
      <c r="C65" s="92">
        <f>+'1 RESULTAT FJORÅR'!N65</f>
        <v>6000</v>
      </c>
      <c r="D65" s="92">
        <f t="shared" si="27"/>
        <v>120</v>
      </c>
      <c r="E65" s="178">
        <f t="shared" si="28"/>
        <v>0.02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</row>
    <row r="66" spans="1:183" s="5" customFormat="1" ht="14.25" outlineLevel="1" x14ac:dyDescent="0.2">
      <c r="A66" s="14" t="s">
        <v>69</v>
      </c>
      <c r="B66" s="92">
        <f>+'2 BUDSJETT NESTE ÅR'!Z66</f>
        <v>6120</v>
      </c>
      <c r="C66" s="92">
        <f>+'1 RESULTAT FJORÅR'!N66</f>
        <v>6000</v>
      </c>
      <c r="D66" s="92">
        <f t="shared" si="27"/>
        <v>120</v>
      </c>
      <c r="E66" s="178">
        <f t="shared" si="28"/>
        <v>0.02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</row>
    <row r="67" spans="1:183" s="5" customFormat="1" ht="14.25" outlineLevel="1" x14ac:dyDescent="0.2">
      <c r="A67" s="14" t="s">
        <v>70</v>
      </c>
      <c r="B67" s="92">
        <f>+'2 BUDSJETT NESTE ÅR'!Z67</f>
        <v>6120</v>
      </c>
      <c r="C67" s="92">
        <f>+'1 RESULTAT FJORÅR'!N67</f>
        <v>6000</v>
      </c>
      <c r="D67" s="92">
        <f t="shared" si="27"/>
        <v>120</v>
      </c>
      <c r="E67" s="178">
        <f t="shared" si="28"/>
        <v>0.02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</row>
    <row r="68" spans="1:183" s="5" customFormat="1" ht="14.25" outlineLevel="1" x14ac:dyDescent="0.2">
      <c r="A68" s="14" t="s">
        <v>71</v>
      </c>
      <c r="B68" s="92">
        <f>+'2 BUDSJETT NESTE ÅR'!Z68</f>
        <v>6120</v>
      </c>
      <c r="C68" s="92">
        <f>+'1 RESULTAT FJORÅR'!N68</f>
        <v>6000</v>
      </c>
      <c r="D68" s="92">
        <f t="shared" si="27"/>
        <v>120</v>
      </c>
      <c r="E68" s="178">
        <f t="shared" si="28"/>
        <v>0.02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</row>
    <row r="69" spans="1:183" s="5" customFormat="1" ht="14.25" outlineLevel="1" x14ac:dyDescent="0.2">
      <c r="A69" s="14" t="s">
        <v>72</v>
      </c>
      <c r="B69" s="92">
        <f>+'2 BUDSJETT NESTE ÅR'!Z69</f>
        <v>6120</v>
      </c>
      <c r="C69" s="92">
        <f>+'1 RESULTAT FJORÅR'!N69</f>
        <v>6000</v>
      </c>
      <c r="D69" s="92">
        <f t="shared" si="27"/>
        <v>120</v>
      </c>
      <c r="E69" s="178">
        <f t="shared" si="28"/>
        <v>0.02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</row>
    <row r="70" spans="1:183" s="5" customFormat="1" ht="14.25" outlineLevel="1" x14ac:dyDescent="0.2">
      <c r="A70" s="14" t="s">
        <v>73</v>
      </c>
      <c r="B70" s="92">
        <f>+'2 BUDSJETT NESTE ÅR'!Z70</f>
        <v>6120</v>
      </c>
      <c r="C70" s="92">
        <f>+'1 RESULTAT FJORÅR'!N70</f>
        <v>6000</v>
      </c>
      <c r="D70" s="92">
        <f t="shared" si="27"/>
        <v>120</v>
      </c>
      <c r="E70" s="178">
        <f t="shared" si="28"/>
        <v>0.02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</row>
    <row r="71" spans="1:183" s="5" customFormat="1" ht="14.25" outlineLevel="1" x14ac:dyDescent="0.2">
      <c r="A71" s="14" t="s">
        <v>74</v>
      </c>
      <c r="B71" s="92">
        <f>+'2 BUDSJETT NESTE ÅR'!Z71</f>
        <v>6120</v>
      </c>
      <c r="C71" s="92">
        <f>+'1 RESULTAT FJORÅR'!N71</f>
        <v>6000</v>
      </c>
      <c r="D71" s="92">
        <f t="shared" si="27"/>
        <v>120</v>
      </c>
      <c r="E71" s="178">
        <f t="shared" si="28"/>
        <v>0.02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</row>
    <row r="72" spans="1:183" s="5" customFormat="1" ht="14.25" outlineLevel="1" x14ac:dyDescent="0.2">
      <c r="A72" s="14" t="s">
        <v>75</v>
      </c>
      <c r="B72" s="92">
        <f>+'2 BUDSJETT NESTE ÅR'!Z72</f>
        <v>6120</v>
      </c>
      <c r="C72" s="92">
        <f>+'1 RESULTAT FJORÅR'!N72</f>
        <v>6000</v>
      </c>
      <c r="D72" s="92">
        <f t="shared" si="27"/>
        <v>120</v>
      </c>
      <c r="E72" s="178">
        <f t="shared" si="28"/>
        <v>0.02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</row>
    <row r="73" spans="1:183" s="5" customFormat="1" ht="14.25" outlineLevel="1" x14ac:dyDescent="0.2">
      <c r="A73" s="14" t="s">
        <v>76</v>
      </c>
      <c r="B73" s="92">
        <f>+'2 BUDSJETT NESTE ÅR'!Z73</f>
        <v>6120</v>
      </c>
      <c r="C73" s="92">
        <f>+'1 RESULTAT FJORÅR'!N73</f>
        <v>6000</v>
      </c>
      <c r="D73" s="92">
        <f t="shared" si="27"/>
        <v>120</v>
      </c>
      <c r="E73" s="178">
        <f t="shared" si="28"/>
        <v>0.02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</row>
    <row r="74" spans="1:183" s="5" customFormat="1" ht="14.25" outlineLevel="1" x14ac:dyDescent="0.2">
      <c r="A74" s="52" t="s">
        <v>77</v>
      </c>
      <c r="B74" s="92">
        <f>+'2 BUDSJETT NESTE ÅR'!Z74</f>
        <v>6120</v>
      </c>
      <c r="C74" s="92">
        <f>+'1 RESULTAT FJORÅR'!N74</f>
        <v>6000</v>
      </c>
      <c r="D74" s="92">
        <f t="shared" si="27"/>
        <v>120</v>
      </c>
      <c r="E74" s="178">
        <f t="shared" si="28"/>
        <v>0.02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</row>
    <row r="75" spans="1:183" s="5" customFormat="1" ht="15" thickBot="1" x14ac:dyDescent="0.25">
      <c r="A75" s="116" t="s">
        <v>78</v>
      </c>
      <c r="B75" s="118">
        <f t="shared" ref="B75" si="29">SUM(B64:B74)</f>
        <v>67320</v>
      </c>
      <c r="C75" s="118">
        <f>SUM(C64:C74)</f>
        <v>66000</v>
      </c>
      <c r="D75" s="118">
        <f>SUM(D72:D74)</f>
        <v>360</v>
      </c>
      <c r="E75" s="183">
        <f t="shared" si="28"/>
        <v>5.454545454545455E-3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</row>
    <row r="76" spans="1:183" s="5" customFormat="1" ht="15.75" thickTop="1" thickBot="1" x14ac:dyDescent="0.25">
      <c r="A76" s="78" t="s">
        <v>79</v>
      </c>
      <c r="B76" s="94">
        <f t="shared" ref="B76" si="30">SUM(B75,B63,B59,B54,,B44,B38)</f>
        <v>440640</v>
      </c>
      <c r="C76" s="94">
        <f>SUM(C75,C63,C59,C54,,C44,C38)</f>
        <v>432000</v>
      </c>
      <c r="D76" s="94">
        <f>SUM(D73:D75)</f>
        <v>600</v>
      </c>
      <c r="E76" s="184">
        <f t="shared" si="28"/>
        <v>1.3888888888888889E-3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</row>
    <row r="77" spans="1:183" s="5" customFormat="1" ht="15.75" thickTop="1" thickBot="1" x14ac:dyDescent="0.25">
      <c r="A77" s="56"/>
      <c r="B77" s="99"/>
      <c r="C77" s="99"/>
      <c r="D77" s="99"/>
      <c r="E77" s="19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</row>
    <row r="78" spans="1:183" s="5" customFormat="1" ht="15.75" thickTop="1" thickBot="1" x14ac:dyDescent="0.25">
      <c r="A78" s="84" t="s">
        <v>109</v>
      </c>
      <c r="B78" s="100">
        <f t="shared" ref="B78" si="31">B81+B63</f>
        <v>166444</v>
      </c>
      <c r="C78" s="100">
        <f>C81+C63</f>
        <v>160435</v>
      </c>
      <c r="D78" s="100">
        <f>SUM(D75:D77)</f>
        <v>960</v>
      </c>
      <c r="E78" s="194">
        <f t="shared" ref="E78" si="32">+D78/C78</f>
        <v>5.9837317293608E-3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</row>
    <row r="79" spans="1:183" s="5" customFormat="1" ht="15" thickBot="1" x14ac:dyDescent="0.25">
      <c r="A79" s="86" t="s">
        <v>110</v>
      </c>
      <c r="B79" s="101">
        <f t="shared" ref="B79:C79" si="33">+B78/B10</f>
        <v>0.2479077145346629</v>
      </c>
      <c r="C79" s="101">
        <f t="shared" si="33"/>
        <v>0.24475209763539282</v>
      </c>
      <c r="D79" s="101">
        <f t="shared" ref="D79" si="34">+D78/D10</f>
        <v>6.0396351053790501E-2</v>
      </c>
      <c r="E79" s="19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</row>
    <row r="80" spans="1:183" s="5" customFormat="1" ht="15.75" thickTop="1" thickBot="1" x14ac:dyDescent="0.25">
      <c r="A80" s="56"/>
      <c r="B80" s="99"/>
      <c r="C80" s="99"/>
      <c r="D80" s="99"/>
      <c r="E80" s="19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</row>
    <row r="81" spans="1:183" s="5" customFormat="1" ht="15.75" thickTop="1" thickBot="1" x14ac:dyDescent="0.25">
      <c r="A81" s="84" t="s">
        <v>111</v>
      </c>
      <c r="B81" s="100">
        <f t="shared" ref="B81" si="35">B21-B76</f>
        <v>148084</v>
      </c>
      <c r="C81" s="100">
        <f>C21-C76</f>
        <v>142435</v>
      </c>
      <c r="D81" s="100">
        <f>SUM(D78:D80)</f>
        <v>960.06039635105378</v>
      </c>
      <c r="E81" s="194">
        <f t="shared" ref="E81" si="36">+D81/C81</f>
        <v>6.7403404805774832E-3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</row>
    <row r="82" spans="1:183" s="5" customFormat="1" ht="14.25" x14ac:dyDescent="0.2">
      <c r="A82" s="86" t="s">
        <v>83</v>
      </c>
      <c r="B82" s="101">
        <f t="shared" ref="B82:C82" si="37">+B81/B10</f>
        <v>0.2205616663811914</v>
      </c>
      <c r="C82" s="101">
        <f t="shared" si="37"/>
        <v>0.21729214340198322</v>
      </c>
      <c r="D82" s="101">
        <f t="shared" ref="D82" si="38">+D81/D10</f>
        <v>6.0400150761311971E-2</v>
      </c>
      <c r="E82" s="19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</row>
    <row r="83" spans="1:183" s="26" customFormat="1" ht="14.25" x14ac:dyDescent="0.2">
      <c r="A83" s="29"/>
      <c r="B83" s="102"/>
      <c r="C83" s="102"/>
      <c r="D83" s="102"/>
      <c r="E83" s="196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</row>
    <row r="84" spans="1:183" s="5" customFormat="1" ht="14.25" x14ac:dyDescent="0.2">
      <c r="A84" s="29"/>
      <c r="B84" s="102"/>
      <c r="C84" s="102"/>
      <c r="D84" s="102"/>
      <c r="E84" s="196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</row>
    <row r="85" spans="1:183" s="5" customFormat="1" ht="14.25" outlineLevel="1" x14ac:dyDescent="0.2">
      <c r="A85" s="29" t="s">
        <v>112</v>
      </c>
      <c r="B85" s="92">
        <f>+'2 BUDSJETT NESTE ÅR'!Z85</f>
        <v>4896</v>
      </c>
      <c r="C85" s="92">
        <f>+'1 RESULTAT FJORÅR'!N85</f>
        <v>4800</v>
      </c>
      <c r="D85" s="92">
        <f t="shared" ref="D85:D86" si="39">+B85-C85</f>
        <v>96</v>
      </c>
      <c r="E85" s="178">
        <f t="shared" ref="E85:E86" si="40">+D85/C85</f>
        <v>0.02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</row>
    <row r="86" spans="1:183" s="69" customFormat="1" ht="14.25" outlineLevel="1" x14ac:dyDescent="0.2">
      <c r="A86" s="29" t="s">
        <v>113</v>
      </c>
      <c r="B86" s="92">
        <f>+'2 BUDSJETT NESTE ÅR'!Z86</f>
        <v>6120</v>
      </c>
      <c r="C86" s="92">
        <f>+'1 RESULTAT FJORÅR'!N86</f>
        <v>6000</v>
      </c>
      <c r="D86" s="92">
        <f t="shared" si="39"/>
        <v>120</v>
      </c>
      <c r="E86" s="178">
        <f t="shared" si="40"/>
        <v>0.02</v>
      </c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68"/>
      <c r="FJ86" s="68"/>
      <c r="FK86" s="68"/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68"/>
      <c r="FW86" s="68"/>
      <c r="FX86" s="68"/>
      <c r="FY86" s="68"/>
      <c r="FZ86" s="68"/>
      <c r="GA86" s="68"/>
    </row>
    <row r="87" spans="1:183" s="69" customFormat="1" ht="14.25" x14ac:dyDescent="0.2">
      <c r="A87" s="124" t="s">
        <v>86</v>
      </c>
      <c r="B87" s="126">
        <f t="shared" ref="B87:C87" si="41">+B85-B86</f>
        <v>-1224</v>
      </c>
      <c r="C87" s="126">
        <f t="shared" si="41"/>
        <v>-1200</v>
      </c>
      <c r="D87" s="126">
        <f>SUM(D84:D86)</f>
        <v>216</v>
      </c>
      <c r="E87" s="197">
        <f>+D87/C87</f>
        <v>-0.18</v>
      </c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</row>
    <row r="88" spans="1:183" s="69" customFormat="1" ht="14.25" x14ac:dyDescent="0.2">
      <c r="A88" s="70"/>
      <c r="B88" s="103"/>
      <c r="C88" s="103"/>
      <c r="D88" s="103"/>
      <c r="E88" s="19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68"/>
      <c r="FJ88" s="68"/>
      <c r="FK88" s="68"/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68"/>
      <c r="FW88" s="68"/>
      <c r="FX88" s="68"/>
      <c r="FY88" s="68"/>
      <c r="FZ88" s="68"/>
      <c r="GA88" s="68"/>
    </row>
    <row r="89" spans="1:183" s="69" customFormat="1" ht="14.25" x14ac:dyDescent="0.2">
      <c r="A89" s="29" t="s">
        <v>87</v>
      </c>
      <c r="B89" s="92">
        <f>+'2 BUDSJETT NESTE ÅR'!Z89</f>
        <v>6120</v>
      </c>
      <c r="C89" s="92">
        <f>+'1 RESULTAT FJORÅR'!N89</f>
        <v>6000</v>
      </c>
      <c r="D89" s="92">
        <f>+B89-C89</f>
        <v>120</v>
      </c>
      <c r="E89" s="178">
        <f>+D89/C89</f>
        <v>0.02</v>
      </c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/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68"/>
      <c r="FJ89" s="68"/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68"/>
      <c r="FW89" s="68"/>
      <c r="FX89" s="68"/>
      <c r="FY89" s="68"/>
      <c r="FZ89" s="68"/>
      <c r="GA89" s="68"/>
    </row>
    <row r="90" spans="1:183" s="69" customFormat="1" ht="15" thickBot="1" x14ac:dyDescent="0.25">
      <c r="A90" s="29"/>
      <c r="B90" s="104"/>
      <c r="C90" s="104"/>
      <c r="D90" s="104"/>
      <c r="E90" s="196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</row>
    <row r="91" spans="1:183" s="69" customFormat="1" ht="15.75" thickTop="1" thickBot="1" x14ac:dyDescent="0.25">
      <c r="A91" s="78" t="s">
        <v>88</v>
      </c>
      <c r="B91" s="94">
        <f>+B81-B87+B89</f>
        <v>155428</v>
      </c>
      <c r="C91" s="94">
        <f>+C81-C87+C89</f>
        <v>149635</v>
      </c>
      <c r="D91" s="94">
        <f>SUM(D88:D90)</f>
        <v>120</v>
      </c>
      <c r="E91" s="184">
        <f t="shared" ref="E91" si="42">+D91/C91</f>
        <v>8.0195141511010121E-4</v>
      </c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8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8"/>
      <c r="FX91" s="68"/>
      <c r="FY91" s="68"/>
      <c r="FZ91" s="68"/>
      <c r="GA91" s="68"/>
    </row>
    <row r="92" spans="1:183" s="69" customFormat="1" ht="15" thickTop="1" x14ac:dyDescent="0.2">
      <c r="A92" s="29"/>
      <c r="B92" s="104"/>
      <c r="C92" s="104"/>
      <c r="D92" s="104"/>
      <c r="E92" s="196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8"/>
      <c r="CY92" s="68"/>
      <c r="CZ92" s="68"/>
      <c r="DA92" s="68"/>
      <c r="DB92" s="68"/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68"/>
      <c r="DT92" s="68"/>
      <c r="DU92" s="68"/>
      <c r="DV92" s="68"/>
      <c r="DW92" s="68"/>
      <c r="DX92" s="68"/>
      <c r="DY92" s="68"/>
      <c r="DZ92" s="68"/>
      <c r="EA92" s="68"/>
      <c r="EB92" s="68"/>
      <c r="EC92" s="68"/>
      <c r="ED92" s="68"/>
      <c r="EE92" s="68"/>
      <c r="EF92" s="68"/>
      <c r="EG92" s="68"/>
      <c r="EH92" s="68"/>
      <c r="EI92" s="68"/>
      <c r="EJ92" s="68"/>
      <c r="EK92" s="68"/>
      <c r="EL92" s="68"/>
      <c r="EM92" s="68"/>
      <c r="EN92" s="68"/>
      <c r="EO92" s="68"/>
      <c r="EP92" s="68"/>
      <c r="EQ92" s="68"/>
      <c r="ER92" s="68"/>
      <c r="ES92" s="68"/>
      <c r="ET92" s="68"/>
      <c r="EU92" s="68"/>
      <c r="EV92" s="68"/>
      <c r="EW92" s="68"/>
      <c r="EX92" s="68"/>
      <c r="EY92" s="68"/>
      <c r="EZ92" s="68"/>
      <c r="FA92" s="68"/>
      <c r="FB92" s="68"/>
      <c r="FC92" s="68"/>
      <c r="FD92" s="68"/>
      <c r="FE92" s="68"/>
      <c r="FF92" s="68"/>
      <c r="FG92" s="68"/>
      <c r="FH92" s="68"/>
      <c r="FI92" s="68"/>
      <c r="FJ92" s="68"/>
      <c r="FK92" s="68"/>
      <c r="FL92" s="68"/>
      <c r="FM92" s="68"/>
      <c r="FN92" s="68"/>
      <c r="FO92" s="68"/>
      <c r="FP92" s="68"/>
      <c r="FQ92" s="68"/>
      <c r="FR92" s="68"/>
      <c r="FS92" s="68"/>
      <c r="FT92" s="68"/>
      <c r="FU92" s="68"/>
      <c r="FV92" s="68"/>
      <c r="FW92" s="68"/>
      <c r="FX92" s="68"/>
      <c r="FY92" s="68"/>
      <c r="FZ92" s="68"/>
      <c r="GA92" s="68"/>
    </row>
    <row r="93" spans="1:183" s="69" customFormat="1" ht="14.25" outlineLevel="1" x14ac:dyDescent="0.2">
      <c r="A93" s="107" t="s">
        <v>118</v>
      </c>
      <c r="B93" s="92">
        <f>+'2 BUDSJETT NESTE ÅR'!Z93</f>
        <v>41965.56</v>
      </c>
      <c r="C93" s="92">
        <f>+'1 RESULTAT FJORÅR'!N93</f>
        <v>40401.449999999997</v>
      </c>
      <c r="D93" s="92">
        <f>+B93-C93</f>
        <v>1564.1100000000006</v>
      </c>
      <c r="E93" s="178">
        <f>+D93/C93</f>
        <v>3.8714204564440156E-2</v>
      </c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8"/>
      <c r="FX93" s="68"/>
      <c r="FY93" s="68"/>
      <c r="FZ93" s="68"/>
      <c r="GA93" s="68"/>
    </row>
    <row r="94" spans="1:183" s="69" customFormat="1" ht="14.25" outlineLevel="1" x14ac:dyDescent="0.2">
      <c r="A94" s="107" t="s">
        <v>90</v>
      </c>
      <c r="B94" s="92">
        <f>+'2 BUDSJETT NESTE ÅR'!Z94</f>
        <v>0</v>
      </c>
      <c r="C94" s="92">
        <f>+'1 RESULTAT FJORÅR'!N94</f>
        <v>0</v>
      </c>
      <c r="D94" s="92">
        <f>+B94-C94</f>
        <v>0</v>
      </c>
      <c r="E94" s="178" t="e">
        <f>+D94/C94</f>
        <v>#DIV/0!</v>
      </c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8"/>
      <c r="FX94" s="68"/>
      <c r="FY94" s="68"/>
      <c r="FZ94" s="68"/>
      <c r="GA94" s="68"/>
    </row>
    <row r="95" spans="1:183" s="69" customFormat="1" ht="14.25" x14ac:dyDescent="0.2">
      <c r="A95" s="124" t="s">
        <v>91</v>
      </c>
      <c r="B95" s="126">
        <f t="shared" ref="B95:C95" si="43">SUM(B93:B94)</f>
        <v>41965.56</v>
      </c>
      <c r="C95" s="126">
        <f t="shared" si="43"/>
        <v>40401.449999999997</v>
      </c>
      <c r="D95" s="126">
        <f>SUM(D92:D94)</f>
        <v>1564.1100000000006</v>
      </c>
      <c r="E95" s="197" t="e">
        <f t="shared" ref="E95" si="44">SUM(E93:E94)</f>
        <v>#DIV/0!</v>
      </c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</row>
    <row r="96" spans="1:183" s="69" customFormat="1" ht="15" thickBot="1" x14ac:dyDescent="0.25">
      <c r="A96" s="29"/>
      <c r="B96" s="104"/>
      <c r="C96" s="104"/>
      <c r="D96" s="104"/>
      <c r="E96" s="196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  <c r="FW96" s="68"/>
      <c r="FX96" s="68"/>
      <c r="FY96" s="68"/>
      <c r="FZ96" s="68"/>
      <c r="GA96" s="68"/>
    </row>
    <row r="97" spans="1:183" s="69" customFormat="1" ht="15.75" thickTop="1" thickBot="1" x14ac:dyDescent="0.25">
      <c r="A97" s="78" t="s">
        <v>92</v>
      </c>
      <c r="B97" s="94">
        <f t="shared" ref="B97:C97" si="45">+B91-B95</f>
        <v>113462.44</v>
      </c>
      <c r="C97" s="94">
        <f t="shared" si="45"/>
        <v>109233.55</v>
      </c>
      <c r="D97" s="94">
        <f>SUM(D94:D96)</f>
        <v>1564.1100000000006</v>
      </c>
      <c r="E97" s="184">
        <f>+D97/C97</f>
        <v>1.4318952373149098E-2</v>
      </c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8"/>
      <c r="FX97" s="68"/>
      <c r="FY97" s="68"/>
      <c r="FZ97" s="68"/>
      <c r="GA97" s="68"/>
    </row>
    <row r="98" spans="1:183" ht="13.5" thickTop="1" x14ac:dyDescent="0.2"/>
    <row r="101" spans="1:183" x14ac:dyDescent="0.2">
      <c r="A101" s="4" t="s">
        <v>97</v>
      </c>
    </row>
    <row r="102" spans="1:183" s="106" customFormat="1" x14ac:dyDescent="0.2">
      <c r="A102" s="105" t="s">
        <v>98</v>
      </c>
      <c r="B102" s="110">
        <f t="shared" ref="B102:C102" si="46">B38/B$10</f>
        <v>0.28257583091920552</v>
      </c>
      <c r="C102" s="110">
        <f t="shared" si="46"/>
        <v>0.28375286041189929</v>
      </c>
      <c r="D102" s="76"/>
    </row>
    <row r="103" spans="1:183" s="106" customFormat="1" x14ac:dyDescent="0.2">
      <c r="A103" s="105" t="s">
        <v>99</v>
      </c>
      <c r="B103" s="110">
        <f t="shared" ref="B103:C103" si="47">B44/B$10</f>
        <v>0.12761489138286702</v>
      </c>
      <c r="C103" s="110">
        <f t="shared" si="47"/>
        <v>0.12814645308924486</v>
      </c>
      <c r="D103" s="76"/>
    </row>
    <row r="104" spans="1:183" s="106" customFormat="1" x14ac:dyDescent="0.2">
      <c r="A104" s="105" t="s">
        <v>100</v>
      </c>
      <c r="B104" s="110">
        <f t="shared" ref="B104:C104" si="48">B54/B$10</f>
        <v>8.2038144460414505E-2</v>
      </c>
      <c r="C104" s="110">
        <f t="shared" si="48"/>
        <v>8.2379862700228831E-2</v>
      </c>
      <c r="D104" s="76"/>
    </row>
  </sheetData>
  <sheetProtection formatCells="0" formatColumns="0" formatRows="0"/>
  <pageMargins left="0.7" right="0.7" top="0.75" bottom="0.75" header="0.3" footer="0.3"/>
  <pageSetup paperSize="9" scale="49" orientation="portrait" horizontalDpi="4294967292" r:id="rId1"/>
  <headerFooter alignWithMargins="0"/>
  <rowBreaks count="1" manualBreakCount="1"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3</vt:i4>
      </vt:variant>
    </vt:vector>
  </HeadingPairs>
  <TitlesOfParts>
    <vt:vector size="7" baseType="lpstr">
      <vt:lpstr>1 RESULTAT FJORÅR</vt:lpstr>
      <vt:lpstr>2 BUDSJETT NESTE ÅR</vt:lpstr>
      <vt:lpstr>3 SAMMENLIGNING</vt:lpstr>
      <vt:lpstr>Ark1</vt:lpstr>
      <vt:lpstr>'1 RESULTAT FJORÅR'!Utskriftsområde</vt:lpstr>
      <vt:lpstr>'2 BUDSJETT NESTE ÅR'!Utskriftsområde</vt:lpstr>
      <vt:lpstr>'3 SAMMENLIGNING'!Utskriftsområde</vt:lpstr>
    </vt:vector>
  </TitlesOfParts>
  <Company>Ezone ASP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Halvor Qvale</dc:creator>
  <cp:lastModifiedBy>Ola Sætrang</cp:lastModifiedBy>
  <cp:lastPrinted>2015-06-15T17:43:53Z</cp:lastPrinted>
  <dcterms:created xsi:type="dcterms:W3CDTF">2009-10-19T18:56:57Z</dcterms:created>
  <dcterms:modified xsi:type="dcterms:W3CDTF">2015-06-16T09:42:25Z</dcterms:modified>
</cp:coreProperties>
</file>